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570" windowHeight="102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2" i="11" l="1"/>
  <c r="I13" i="1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F78" i="34"/>
  <c r="B7764" i="106"/>
  <c r="J83" i="28"/>
  <c r="B7758" i="106" s="1"/>
  <c r="D7758" i="106" s="1"/>
  <c r="J86" i="28"/>
  <c r="B7759" i="106" s="1"/>
  <c r="K6" i="29"/>
  <c r="B7763" i="106" s="1"/>
  <c r="B7762" i="106"/>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B2978" i="106" s="1"/>
  <c r="D2978" i="106" s="1"/>
  <c r="K93" i="29"/>
  <c r="B6997" i="106" s="1"/>
  <c r="D6997" i="106" s="1"/>
  <c r="K94" i="29"/>
  <c r="K95" i="29"/>
  <c r="B7001" i="106" s="1"/>
  <c r="D7001" i="106" s="1"/>
  <c r="K96" i="29"/>
  <c r="B7003" i="106" s="1"/>
  <c r="D7003" i="106" s="1"/>
  <c r="K97" i="29"/>
  <c r="B7005" i="106" s="1"/>
  <c r="D7005" i="106" s="1"/>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s="1"/>
  <c r="B7719" i="106"/>
  <c r="D7719"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D7733" i="106"/>
  <c r="D7734" i="106"/>
  <c r="B7735" i="106"/>
  <c r="D7735" i="106" s="1"/>
  <c r="B7736" i="106"/>
  <c r="D7736" i="106"/>
  <c r="B7737" i="106"/>
  <c r="D7737" i="106" s="1"/>
  <c r="B7738" i="106"/>
  <c r="D7738" i="106"/>
  <c r="I26" i="12"/>
  <c r="B7741" i="106" s="1"/>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E27" i="108"/>
  <c r="G27" i="108"/>
  <c r="F31" i="108"/>
  <c r="G28" i="108"/>
  <c r="D31" i="108"/>
  <c r="E31" i="108"/>
  <c r="G31" i="108"/>
  <c r="E33" i="108"/>
  <c r="G33"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14" i="4"/>
  <c r="B2570" i="106" s="1"/>
  <c r="D2570" i="106" s="1"/>
  <c r="F14" i="4"/>
  <c r="B2597" i="106" s="1"/>
  <c r="D2597" i="106" s="1"/>
  <c r="N22" i="3"/>
  <c r="B283" i="106" s="1"/>
  <c r="D283" i="106" s="1"/>
  <c r="N23" i="3"/>
  <c r="B284" i="106" s="1"/>
  <c r="D284" i="106" s="1"/>
  <c r="D7" i="118"/>
  <c r="D8" i="118"/>
  <c r="D9" i="118"/>
  <c r="H14" i="118"/>
  <c r="H19" i="118"/>
  <c r="H24" i="118"/>
  <c r="H28" i="118"/>
  <c r="H33" i="118"/>
  <c r="D11" i="37"/>
  <c r="D22" i="37"/>
  <c r="H22" i="37"/>
  <c r="J22" i="37"/>
  <c r="L22" i="37"/>
  <c r="D24" i="37"/>
  <c r="B4270" i="106" s="1"/>
  <c r="D4270" i="106" s="1"/>
  <c r="B83" i="36"/>
  <c r="L5" i="11"/>
  <c r="B2056" i="106" s="1"/>
  <c r="D2056" i="106" s="1"/>
  <c r="D53" i="36" l="1"/>
  <c r="D41" i="3"/>
  <c r="C41" i="3"/>
  <c r="B93" i="106" s="1"/>
  <c r="D93" i="106" s="1"/>
  <c r="J41" i="3"/>
  <c r="B6216" i="106" s="1"/>
  <c r="D6216" i="106" s="1"/>
  <c r="F19" i="7"/>
  <c r="J77" i="4"/>
  <c r="B6262" i="106" s="1"/>
  <c r="D6262" i="106" s="1"/>
  <c r="F77" i="4"/>
  <c r="B3255" i="106" s="1"/>
  <c r="D3255" i="106" s="1"/>
  <c r="K76" i="4"/>
  <c r="B3586" i="106" s="1"/>
  <c r="D3586" i="106" s="1"/>
  <c r="E35" i="108"/>
  <c r="F27" i="108"/>
  <c r="G35" i="108"/>
  <c r="F67" i="34"/>
  <c r="F61" i="34"/>
  <c r="E168" i="29"/>
  <c r="B1309" i="106" s="1"/>
  <c r="D1309" i="106" s="1"/>
  <c r="F70" i="34"/>
  <c r="F51" i="34"/>
  <c r="B4211" i="106"/>
  <c r="D4211" i="106" s="1"/>
  <c r="F72" i="34"/>
  <c r="F46" i="34"/>
  <c r="G14" i="4"/>
  <c r="B2609" i="106" s="1"/>
  <c r="D2609" i="106" s="1"/>
  <c r="F44" i="34"/>
  <c r="F42" i="34"/>
  <c r="F35" i="34"/>
  <c r="B7047" i="106"/>
  <c r="D7047" i="106" s="1"/>
  <c r="F45" i="34"/>
  <c r="B2823" i="106"/>
  <c r="D2823" i="106" s="1"/>
  <c r="J341" i="29"/>
  <c r="B7235" i="106" s="1"/>
  <c r="D7235" i="106" s="1"/>
  <c r="B7078" i="106"/>
  <c r="D7078" i="106" s="1"/>
  <c r="B4156" i="106"/>
  <c r="D4156" i="106" s="1"/>
  <c r="B1239" i="106"/>
  <c r="D1239" i="106" s="1"/>
  <c r="G331" i="29"/>
  <c r="B7220" i="106" s="1"/>
  <c r="D7220" i="106" s="1"/>
  <c r="C331" i="29"/>
  <c r="B7216" i="106" s="1"/>
  <c r="D7216" i="106" s="1"/>
  <c r="L354" i="29"/>
  <c r="F36" i="34"/>
  <c r="F36" i="108"/>
  <c r="B7064" i="106"/>
  <c r="D7064" i="106" s="1"/>
  <c r="K178" i="29"/>
  <c r="F13" i="4" s="1"/>
  <c r="B2596" i="106" s="1"/>
  <c r="D2596" i="106" s="1"/>
  <c r="F37" i="34"/>
  <c r="G38" i="108"/>
  <c r="D36" i="108"/>
  <c r="I331" i="29"/>
  <c r="B7222" i="106" s="1"/>
  <c r="D7222" i="106" s="1"/>
  <c r="E38" i="108"/>
  <c r="F28" i="108"/>
  <c r="G341" i="29"/>
  <c r="B3649" i="106" s="1"/>
  <c r="D3649" i="106" s="1"/>
  <c r="F68" i="34"/>
  <c r="F49" i="34"/>
  <c r="F40" i="34"/>
  <c r="G34" i="108"/>
  <c r="F37" i="108"/>
  <c r="E28" i="108"/>
  <c r="K223" i="29"/>
  <c r="G12" i="4" s="1"/>
  <c r="B2607" i="106" s="1"/>
  <c r="D2607" i="106" s="1"/>
  <c r="E15" i="4"/>
  <c r="B2633" i="106" s="1"/>
  <c r="D2633" i="106" s="1"/>
  <c r="F47" i="34"/>
  <c r="F38" i="34"/>
  <c r="G30" i="108"/>
  <c r="D26" i="108"/>
  <c r="F60" i="34"/>
  <c r="D37" i="108"/>
  <c r="E30" i="108"/>
  <c r="B3619" i="106"/>
  <c r="D3619" i="106" s="1"/>
  <c r="B6848" i="106"/>
  <c r="D6848" i="106" s="1"/>
  <c r="C204" i="29"/>
  <c r="B1340" i="106" s="1"/>
  <c r="D1340" i="106" s="1"/>
  <c r="H352" i="29"/>
  <c r="B7242" i="106" s="1"/>
  <c r="D7242" i="106" s="1"/>
  <c r="K339" i="29"/>
  <c r="B1241" i="106"/>
  <c r="D1241" i="106" s="1"/>
  <c r="E150" i="29"/>
  <c r="B1242" i="106" s="1"/>
  <c r="D1242" i="106" s="1"/>
  <c r="F48" i="34"/>
  <c r="F41" i="34"/>
  <c r="G29" i="108"/>
  <c r="G26" i="108"/>
  <c r="J331" i="29"/>
  <c r="B7223" i="106" s="1"/>
  <c r="D7223" i="106" s="1"/>
  <c r="H341" i="29"/>
  <c r="B3656" i="106" s="1"/>
  <c r="D3656" i="106" s="1"/>
  <c r="H129" i="29"/>
  <c r="B1266" i="106" s="1"/>
  <c r="D1266" i="106" s="1"/>
  <c r="K110" i="29"/>
  <c r="K92" i="29"/>
  <c r="B2089" i="106" s="1"/>
  <c r="D2089" i="106" s="1"/>
  <c r="L331" i="29"/>
  <c r="E29" i="108"/>
  <c r="F26" i="108"/>
  <c r="I204" i="29"/>
  <c r="B2091" i="106"/>
  <c r="D2091" i="106" s="1"/>
  <c r="E305" i="29"/>
  <c r="B1536" i="106" s="1"/>
  <c r="D1536" i="106" s="1"/>
  <c r="D305" i="29"/>
  <c r="B1530" i="106" s="1"/>
  <c r="D1530" i="106" s="1"/>
  <c r="K84" i="29"/>
  <c r="B2088" i="106" s="1"/>
  <c r="D2088" i="106" s="1"/>
  <c r="L305" i="29"/>
  <c r="F71" i="34"/>
  <c r="F50" i="34"/>
  <c r="F39" i="34"/>
  <c r="E26" i="108"/>
  <c r="E102" i="29"/>
  <c r="B2790" i="106" s="1"/>
  <c r="D2790" i="106" s="1"/>
  <c r="B1746" i="106"/>
  <c r="D1746" i="106" s="1"/>
  <c r="I274" i="5"/>
  <c r="G5" i="4"/>
  <c r="B3409" i="106" s="1"/>
  <c r="D3409" i="106" s="1"/>
  <c r="D13" i="7"/>
  <c r="B3726" i="106" s="1"/>
  <c r="D3726" i="106" s="1"/>
  <c r="D17" i="7"/>
  <c r="B4104" i="106" s="1"/>
  <c r="D4104" i="106" s="1"/>
  <c r="F93" i="34"/>
  <c r="B5125" i="106"/>
  <c r="D5125" i="106" s="1"/>
  <c r="D4" i="7"/>
  <c r="B1760" i="106" s="1"/>
  <c r="D1760" i="106" s="1"/>
  <c r="D5" i="4"/>
  <c r="B3406" i="106" s="1"/>
  <c r="D3406" i="106" s="1"/>
  <c r="B4363" i="106"/>
  <c r="D4363" i="106" s="1"/>
  <c r="D7" i="7"/>
  <c r="B1763" i="106" s="1"/>
  <c r="D1763" i="106" s="1"/>
  <c r="F128" i="34"/>
  <c r="F126" i="34"/>
  <c r="D11" i="7"/>
  <c r="B1768" i="106" s="1"/>
  <c r="D1768" i="106" s="1"/>
  <c r="F106" i="34"/>
  <c r="F135" i="34"/>
  <c r="K274" i="5"/>
  <c r="K7" i="4" s="1"/>
  <c r="B3718" i="106" s="1"/>
  <c r="D3718" i="106" s="1"/>
  <c r="F5" i="4"/>
  <c r="B3408" i="106" s="1"/>
  <c r="D3408" i="106" s="1"/>
  <c r="B6839" i="106"/>
  <c r="D6839" i="106" s="1"/>
  <c r="F172" i="5"/>
  <c r="B5644" i="106" s="1"/>
  <c r="D5644" i="106" s="1"/>
  <c r="D18" i="7"/>
  <c r="B4105" i="106" s="1"/>
  <c r="D4105" i="106" s="1"/>
  <c r="J109" i="5"/>
  <c r="J4" i="4" s="1"/>
  <c r="B6220" i="106" s="1"/>
  <c r="D6220" i="106" s="1"/>
  <c r="B6840" i="106"/>
  <c r="D6840" i="106" s="1"/>
  <c r="B6838" i="106"/>
  <c r="D6838" i="106" s="1"/>
  <c r="F130" i="34"/>
  <c r="H173" i="5"/>
  <c r="B5847" i="106"/>
  <c r="D5847" i="106" s="1"/>
  <c r="G172" i="5"/>
  <c r="B5770" i="106" s="1"/>
  <c r="D5770" i="106" s="1"/>
  <c r="C109" i="5"/>
  <c r="B5121" i="106" s="1"/>
  <c r="D5121" i="106" s="1"/>
  <c r="D109" i="5"/>
  <c r="D4" i="4" s="1"/>
  <c r="B2564" i="106" s="1"/>
  <c r="D2564" i="106" s="1"/>
  <c r="F104" i="34"/>
  <c r="J173" i="5"/>
  <c r="B6397" i="106" s="1"/>
  <c r="D6397" i="106" s="1"/>
  <c r="D14" i="7"/>
  <c r="B1770" i="106" s="1"/>
  <c r="D1770" i="106" s="1"/>
  <c r="J274" i="5"/>
  <c r="B7054" i="106" s="1"/>
  <c r="D7054" i="106" s="1"/>
  <c r="E109" i="5"/>
  <c r="E4" i="4" s="1"/>
  <c r="B2630" i="106" s="1"/>
  <c r="D2630" i="106" s="1"/>
  <c r="D58" i="36"/>
  <c r="B4268" i="106"/>
  <c r="D4268" i="106" s="1"/>
  <c r="H29" i="118"/>
  <c r="K28" i="118" s="1"/>
  <c r="O27" i="118" s="1"/>
  <c r="O29" i="118" s="1"/>
  <c r="F16" i="11"/>
  <c r="B2031" i="106" s="1"/>
  <c r="D2031" i="106" s="1"/>
  <c r="I6" i="4"/>
  <c r="B5011" i="106" s="1"/>
  <c r="D5011" i="106" s="1"/>
  <c r="B4216" i="106"/>
  <c r="D4216" i="106" s="1"/>
  <c r="B5752" i="106"/>
  <c r="D5752" i="106" s="1"/>
  <c r="D172" i="5"/>
  <c r="K109" i="5"/>
  <c r="B7200" i="106"/>
  <c r="D7200" i="106" s="1"/>
  <c r="D331" i="29"/>
  <c r="B7217" i="106" s="1"/>
  <c r="D7217" i="106" s="1"/>
  <c r="B7144" i="106"/>
  <c r="D7144" i="106" s="1"/>
  <c r="K323" i="29"/>
  <c r="B1352" i="106"/>
  <c r="D1352" i="106" s="1"/>
  <c r="E204" i="29"/>
  <c r="B1353" i="106" s="1"/>
  <c r="D1353" i="106" s="1"/>
  <c r="C172" i="5"/>
  <c r="F127" i="34"/>
  <c r="D9" i="7"/>
  <c r="B1767" i="106" s="1"/>
  <c r="D1767" i="106" s="1"/>
  <c r="F109" i="5"/>
  <c r="F94" i="34"/>
  <c r="D15" i="7"/>
  <c r="B1772" i="106" s="1"/>
  <c r="D1772" i="106" s="1"/>
  <c r="D12" i="7"/>
  <c r="B1769" i="106" s="1"/>
  <c r="D1769" i="106" s="1"/>
  <c r="F105" i="34"/>
  <c r="H109" i="5"/>
  <c r="F110" i="34"/>
  <c r="F129" i="34"/>
  <c r="D5" i="7"/>
  <c r="B1761" i="106" s="1"/>
  <c r="D1761" i="106" s="1"/>
  <c r="G109" i="5"/>
  <c r="B5348" i="106"/>
  <c r="D5348" i="106" s="1"/>
  <c r="B5066" i="106"/>
  <c r="D5066" i="106" s="1"/>
  <c r="F43" i="34"/>
  <c r="D57" i="36"/>
  <c r="K173" i="5"/>
  <c r="B7211" i="106"/>
  <c r="D7211" i="106" s="1"/>
  <c r="K329" i="29"/>
  <c r="J16" i="4" s="1"/>
  <c r="B6226" i="106" s="1"/>
  <c r="D6226" i="106" s="1"/>
  <c r="B3703" i="106"/>
  <c r="D3703" i="106" s="1"/>
  <c r="B3626" i="106"/>
  <c r="D3626" i="106" s="1"/>
  <c r="L41" i="3"/>
  <c r="I41" i="3"/>
  <c r="B2795" i="106"/>
  <c r="D2795" i="106" s="1"/>
  <c r="H305" i="29"/>
  <c r="B1554" i="106" s="1"/>
  <c r="D1554" i="106" s="1"/>
  <c r="H288" i="29"/>
  <c r="B1454" i="106" s="1"/>
  <c r="D1454" i="106" s="1"/>
  <c r="K162" i="29"/>
  <c r="K166" i="29" s="1"/>
  <c r="H166" i="29"/>
  <c r="B1317" i="106" s="1"/>
  <c r="D1317"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24" i="106" l="1"/>
  <c r="D124" i="106" s="1"/>
  <c r="D51" i="36"/>
  <c r="K77" i="4"/>
  <c r="B3587" i="106" s="1"/>
  <c r="D3587" i="106" s="1"/>
  <c r="H77" i="4"/>
  <c r="B3299" i="106" s="1"/>
  <c r="D3299" i="106" s="1"/>
  <c r="B1474" i="106"/>
  <c r="D1474" i="106" s="1"/>
  <c r="J354" i="29"/>
  <c r="B7245" i="106" s="1"/>
  <c r="D7245" i="106" s="1"/>
  <c r="H150" i="29"/>
  <c r="B1273" i="106" s="1"/>
  <c r="D1273" i="106" s="1"/>
  <c r="B1328" i="106"/>
  <c r="D1328" i="106" s="1"/>
  <c r="B7215" i="106"/>
  <c r="D7215" i="106" s="1"/>
  <c r="B5527" i="106"/>
  <c r="D5527" i="106" s="1"/>
  <c r="G354" i="29"/>
  <c r="B3650" i="106" s="1"/>
  <c r="D3650" i="106" s="1"/>
  <c r="B1381" i="106"/>
  <c r="D1381" i="106" s="1"/>
  <c r="D40" i="108"/>
  <c r="E42" i="108" s="1"/>
  <c r="L114" i="29"/>
  <c r="F40" i="108"/>
  <c r="G42" i="108" s="1"/>
  <c r="H354" i="29"/>
  <c r="B3660" i="106" s="1"/>
  <c r="D3660" i="106" s="1"/>
  <c r="K331" i="29"/>
  <c r="B7224" i="106" s="1"/>
  <c r="D7224" i="106" s="1"/>
  <c r="B3670" i="106"/>
  <c r="D3670" i="106" s="1"/>
  <c r="K341" i="29"/>
  <c r="K352" i="29"/>
  <c r="B7243" i="106" s="1"/>
  <c r="D7243" i="106" s="1"/>
  <c r="C114" i="29"/>
  <c r="B757" i="106" s="1"/>
  <c r="D757" i="106" s="1"/>
  <c r="H168" i="29"/>
  <c r="B1318" i="106" s="1"/>
  <c r="D1318" i="106" s="1"/>
  <c r="B1151" i="106"/>
  <c r="D1151" i="106" s="1"/>
  <c r="K112" i="29"/>
  <c r="F66" i="34"/>
  <c r="B7071" i="106"/>
  <c r="D7071" i="106" s="1"/>
  <c r="F173" i="5"/>
  <c r="B5653" i="106" s="1"/>
  <c r="D5653" i="106" s="1"/>
  <c r="B5914" i="106"/>
  <c r="D5914" i="106" s="1"/>
  <c r="B6022" i="106"/>
  <c r="D6022" i="106" s="1"/>
  <c r="D274" i="5"/>
  <c r="D7" i="4" s="1"/>
  <c r="B5356" i="106"/>
  <c r="D5356" i="106" s="1"/>
  <c r="B6352" i="106"/>
  <c r="D6352" i="106" s="1"/>
  <c r="D19" i="7"/>
  <c r="B1775" i="106" s="1"/>
  <c r="D1775" i="106" s="1"/>
  <c r="J7" i="4"/>
  <c r="B6222" i="106" s="1"/>
  <c r="D6222" i="106" s="1"/>
  <c r="H275" i="5"/>
  <c r="B5915" i="106" s="1"/>
  <c r="D5915" i="106" s="1"/>
  <c r="F175" i="34"/>
  <c r="C4" i="4"/>
  <c r="B2551" i="106" s="1"/>
  <c r="D2551" i="106" s="1"/>
  <c r="F274" i="5"/>
  <c r="G173" i="5"/>
  <c r="J6" i="4"/>
  <c r="B6221" i="106" s="1"/>
  <c r="D6221" i="106" s="1"/>
  <c r="B5906" i="106"/>
  <c r="D5906" i="106" s="1"/>
  <c r="H6" i="4"/>
  <c r="B2656" i="106" s="1"/>
  <c r="D2656" i="106" s="1"/>
  <c r="J275" i="5"/>
  <c r="L16" i="11"/>
  <c r="B2061" i="106" s="1"/>
  <c r="D2061" i="106" s="1"/>
  <c r="K102" i="29"/>
  <c r="B1145" i="106" s="1"/>
  <c r="D1145" i="106" s="1"/>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75" i="5" l="1"/>
  <c r="B5720" i="106" s="1"/>
  <c r="D5720" i="106" s="1"/>
  <c r="F6" i="4"/>
  <c r="B2593" i="106" s="1"/>
  <c r="D2593" i="106" s="1"/>
  <c r="J8" i="4"/>
  <c r="B6223" i="106" s="1"/>
  <c r="D6223" i="106" s="1"/>
  <c r="C15" i="4"/>
  <c r="B2559" i="106" s="1"/>
  <c r="D2559" i="106" s="1"/>
  <c r="K16" i="4"/>
  <c r="J17" i="4"/>
  <c r="J19" i="4" s="1"/>
  <c r="B6229" i="106" s="1"/>
  <c r="D6229" i="106" s="1"/>
  <c r="K354" i="29"/>
  <c r="B3678" i="106" s="1"/>
  <c r="D3678" i="106" s="1"/>
  <c r="F13" i="34"/>
  <c r="F53" i="34"/>
  <c r="K13" i="4"/>
  <c r="B3572" i="106" s="1"/>
  <c r="D3572" i="106" s="1"/>
  <c r="B3672" i="106"/>
  <c r="D3672" i="106" s="1"/>
  <c r="K306" i="29"/>
  <c r="B1561" i="106" s="1"/>
  <c r="D1561" i="106" s="1"/>
  <c r="B7019" i="106"/>
  <c r="D7019" i="106" s="1"/>
  <c r="C16" i="4"/>
  <c r="B2560" i="106" s="1"/>
  <c r="D2560" i="106" s="1"/>
  <c r="K114" i="29"/>
  <c r="B1152" i="106" s="1"/>
  <c r="D1152" i="106" s="1"/>
  <c r="B5507" i="106"/>
  <c r="D5507" i="106" s="1"/>
  <c r="D275" i="5"/>
  <c r="B5508" i="106" s="1"/>
  <c r="D5508" i="106" s="1"/>
  <c r="F7" i="4"/>
  <c r="B2594" i="106" s="1"/>
  <c r="D2594" i="106" s="1"/>
  <c r="B5719" i="106"/>
  <c r="D5719" i="106" s="1"/>
  <c r="B7055" i="106"/>
  <c r="D7055" i="106" s="1"/>
  <c r="K332" i="29"/>
  <c r="B7225" i="106" s="1"/>
  <c r="D7225" i="106" s="1"/>
  <c r="B5778" i="106"/>
  <c r="D5778" i="106" s="1"/>
  <c r="G6" i="4"/>
  <c r="B2604" i="106" s="1"/>
  <c r="D2604" i="106" s="1"/>
  <c r="B3569" i="106"/>
  <c r="D3569" i="106" s="1"/>
  <c r="K8" i="4"/>
  <c r="B5421" i="106"/>
  <c r="D5421" i="106" s="1"/>
  <c r="D6" i="4"/>
  <c r="B2566" i="106" s="1"/>
  <c r="D2566" i="106" s="1"/>
  <c r="B2655" i="106"/>
  <c r="D2655" i="106" s="1"/>
  <c r="H8" i="4"/>
  <c r="F8" i="4"/>
  <c r="F10" i="4" s="1"/>
  <c r="B4125" i="106" s="1"/>
  <c r="D4125"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2567" i="106"/>
  <c r="D2567" i="106" s="1"/>
  <c r="B6227" i="106" l="1"/>
  <c r="D6227" i="106" s="1"/>
  <c r="K17" i="4"/>
  <c r="K151" i="29"/>
  <c r="B1289" i="106" s="1"/>
  <c r="D1289" i="106" s="1"/>
  <c r="B2595" i="106"/>
  <c r="D2595" i="106" s="1"/>
  <c r="K355" i="29"/>
  <c r="B3681" i="106" s="1"/>
  <c r="D3681" i="106" s="1"/>
  <c r="F8" i="34"/>
  <c r="D8" i="4"/>
  <c r="B2568" i="106" s="1"/>
  <c r="D2568"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20" i="4" l="1"/>
  <c r="B2574" i="106" s="1"/>
  <c r="D2574" i="106" s="1"/>
  <c r="D10" i="4"/>
  <c r="B4123" i="106" s="1"/>
  <c r="D4123" i="106" s="1"/>
  <c r="F14" i="34"/>
  <c r="F76" i="34" s="1"/>
  <c r="F176" i="34" s="1"/>
  <c r="C6" i="146"/>
  <c r="H18" i="118"/>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C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<sst xmlns="http://schemas.openxmlformats.org/spreadsheetml/2006/main" count="5021" uniqueCount="2121">
  <si>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</si>
  <si>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</si>
  <si>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</si>
  <si>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</si>
  <si>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</si>
  <si>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</si>
  <si>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</si>
  <si>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</si>
  <si>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</si>
  <si>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</si>
  <si>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</si>
  <si>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</si>
  <si>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</si>
  <si>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</si>
  <si>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</si>
  <si>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</si>
  <si>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</si>
  <si>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</si>
  <si>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</si>
  <si>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</si>
  <si>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</si>
  <si>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</si>
  <si>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</si>
  <si>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</si>
  <si>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</si>
  <si>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</si>
  <si>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</si>
  <si>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</si>
  <si>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</si>
  <si>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</si>
  <si>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</si>
  <si>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</si>
  <si>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</si>
  <si>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</si>
  <si>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</si>
  <si>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</si>
  <si>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</si>
  <si>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</si>
  <si>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</si>
  <si>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</si>
  <si>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</si>
  <si>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</si>
  <si>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</si>
  <si>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</si>
  <si>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</si>
  <si>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</si>
  <si>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</si>
  <si>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</si>
  <si>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</si>
  <si>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</si>
  <si>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</si>
  <si>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</si>
  <si>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</si>
  <si>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</si>
  <si>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</si>
  <si>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</si>
  <si>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</si>
  <si>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</si>
  <si>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</si>
  <si>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</si>
  <si>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</si>
  <si>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</si>
  <si>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</si>
  <si>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</si>
  <si>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</si>
  <si>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</si>
  <si>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</si>
  <si>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</si>
  <si>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</si>
  <si>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</si>
  <si>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</si>
  <si>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</si>
  <si>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</si>
  <si>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</si>
  <si>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</si>
  <si>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</si>
  <si>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</si>
  <si>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</si>
  <si>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</si>
  <si>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</si>
  <si>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</si>
  <si>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</si>
  <si>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</si>
  <si>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</si>
  <si>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</si>
  <si>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</si>
  <si>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</si>
  <si>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</si>
  <si>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</si>
  <si>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</si>
  <si>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</si>
  <si>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</si>
  <si>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</si>
  <si>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</si>
  <si>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</si>
  <si>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</si>
  <si>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</si>
  <si>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</si>
  <si>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</si>
  <si>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</si>
  <si>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</si>
  <si>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</si>
  <si>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</si>
  <si>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</si>
  <si>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</si>
  <si>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</si>
  <si>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</si>
  <si>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</si>
  <si>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</si>
  <si>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</si>
  <si>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</si>
  <si>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</si>
  <si>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</si>
  <si>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</si>
  <si>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</si>
  <si>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</si>
  <si>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</si>
  <si>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</si>
  <si>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</si>
  <si>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</si>
  <si>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</si>
  <si>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</si>
  <si>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</si>
  <si>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</si>
  <si>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</si>
  <si>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</si>
  <si>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</si>
  <si>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</si>
  <si>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</si>
  <si>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</si>
  <si>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</si>
  <si>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</si>
  <si>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</si>
  <si>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</si>
  <si>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</si>
  <si>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</si>
  <si>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</si>
  <si>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</si>
  <si>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</si>
  <si>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</si>
  <si>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</si>
  <si>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</si>
  <si>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</si>
  <si>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</si>
  <si>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</si>
  <si>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</si>
  <si>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</si>
  <si>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</si>
  <si>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</si>
  <si>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</si>
  <si>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</si>
  <si>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</si>
  <si>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</si>
  <si>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</si>
  <si>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</si>
  <si>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</si>
  <si>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</si>
  <si>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</si>
  <si>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</si>
  <si>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</si>
  <si>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</si>
  <si>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</si>
  <si>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</si>
  <si>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</si>
  <si>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</si>
  <si>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</si>
  <si>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</si>
  <si>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</si>
  <si>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</si>
  <si>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</si>
  <si>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</si>
  <si>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</si>
  <si>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</si>
  <si>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</si>
  <si>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</si>
  <si>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</si>
  <si>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</si>
  <si>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</si>
  <si>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</si>
  <si>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</si>
  <si>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</si>
  <si>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</si>
  <si>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</si>
  <si>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</si>
  <si>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</si>
  <si>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</si>
  <si>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</si>
  <si>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</si>
  <si>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</si>
  <si>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</si>
  <si>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</si>
  <si>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</si>
  <si>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</si>
  <si>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</si>
  <si>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</si>
  <si>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</si>
  <si>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</si>
  <si>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</si>
  <si>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</si>
  <si>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</si>
  <si>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</si>
  <si>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</si>
  <si>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</si>
  <si>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</si>
  <si>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</si>
  <si>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</si>
  <si>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</si>
  <si>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</si>
  <si>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</si>
  <si>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</si>
  <si>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</si>
  <si>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</si>
  <si>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</si>
  <si>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</si>
  <si>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</si>
  <si>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</si>
  <si>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</si>
  <si>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</si>
  <si>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</si>
  <si>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</si>
  <si>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</si>
  <si>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</si>
  <si>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</si>
  <si>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</si>
  <si>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</si>
  <si>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</si>
  <si>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</si>
  <si>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</si>
  <si>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</si>
  <si>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</si>
  <si>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</si>
  <si>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</si>
  <si>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</si>
  <si>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</si>
  <si>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</si>
  <si>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</si>
  <si>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</si>
  <si>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</si>
  <si>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</si>
  <si>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</si>
  <si>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</si>
  <si>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</si>
  <si>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</si>
  <si>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</si>
  <si>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</si>
  <si>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</si>
  <si>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</si>
  <si>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</si>
  <si>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</si>
  <si>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</si>
  <si>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</si>
  <si>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</si>
  <si>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</si>
  <si>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</si>
  <si>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</si>
  <si>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</si>
  <si>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</si>
  <si>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</si>
  <si>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</si>
  <si>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</si>
  <si>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</si>
  <si>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</si>
  <si>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</si>
  <si>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</si>
  <si>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</si>
  <si>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</si>
  <si>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</si>
  <si>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</si>
  <si>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</si>
  <si>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</si>
  <si>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</si>
  <si>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</si>
  <si>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</si>
  <si>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</si>
  <si>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</si>
  <si>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</si>
  <si>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</si>
  <si>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</si>
  <si>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</si>
  <si>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</si>
  <si>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</si>
  <si>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</si>
  <si>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</si>
  <si>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</si>
  <si>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</si>
  <si>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</si>
  <si>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</si>
  <si>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</si>
  <si>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</si>
  <si>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</si>
  <si>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</si>
  <si>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</si>
  <si>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</si>
  <si>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</si>
  <si>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</si>
  <si>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</si>
  <si>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</si>
  <si>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</si>
  <si>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</si>
  <si>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</si>
  <si>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</si>
  <si>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</si>
  <si>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</si>
  <si>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</si>
  <si>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</si>
  <si>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</si>
  <si>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</si>
  <si>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</si>
  <si>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</si>
  <si>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</si>
  <si>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</si>
  <si>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</si>
  <si>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</si>
  <si>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</si>
  <si>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</si>
  <si>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</si>
  <si>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</si>
  <si>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</si>
  <si>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</si>
  <si>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</si>
  <si>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</si>
  <si>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</si>
  <si>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</si>
  <si>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</si>
  <si>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</si>
  <si>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</si>
  <si>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</si>
  <si>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</si>
  <si>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</si>
  <si>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</si>
  <si>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</si>
  <si>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</si>
  <si>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</si>
  <si>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</si>
  <si>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</si>
  <si>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</si>
  <si>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</si>
  <si>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</si>
  <si>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</si>
  <si>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</si>
  <si>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</si>
  <si>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</si>
  <si>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</si>
  <si>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</si>
  <si>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</si>
  <si>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</si>
  <si>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</si>
  <si>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</si>
  <si>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</si>
  <si>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</si>
  <si>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</si>
  <si>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</si>
  <si>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</si>
  <si>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</si>
  <si>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</si>
  <si>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</si>
  <si>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</si>
  <si>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</si>
  <si>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</si>
  <si>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</si>
  <si>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</si>
  <si>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</si>
  <si>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</si>
  <si>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</si>
  <si>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</si>
  <si>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</si>
  <si>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</si>
  <si>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</si>
  <si>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</si>
  <si>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</si>
  <si>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</si>
  <si>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</si>
  <si>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</si>
  <si>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</si>
  <si>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</si>
  <si>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</si>
  <si>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</si>
  <si>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</si>
  <si>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</si>
  <si>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</si>
  <si>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</si>
  <si>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</si>
  <si>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</si>
  <si>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</si>
  <si>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</si>
  <si>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</si>
  <si>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</si>
  <si>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</si>
  <si>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</si>
  <si>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</si>
  <si>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</si>
  <si>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</si>
  <si>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</si>
  <si>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</si>
  <si>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</si>
  <si>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</si>
  <si>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</si>
  <si>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</si>
  <si>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</si>
  <si>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</si>
  <si>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</si>
  <si>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</si>
  <si>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</si>
  <si>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</si>
  <si>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</si>
  <si>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</si>
  <si>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</si>
  <si>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</si>
  <si>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</si>
  <si>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</si>
  <si>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</si>
  <si>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</si>
  <si>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</si>
  <si>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</si>
  <si>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</si>
  <si>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</si>
  <si>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</si>
  <si>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</si>
  <si>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</si>
  <si>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</si>
  <si>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</si>
  <si>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</si>
  <si>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</si>
  <si>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</si>
  <si>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</si>
  <si>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</si>
  <si>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</si>
  <si>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</si>
  <si>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</si>
  <si>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</si>
  <si>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</si>
  <si>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</si>
  <si>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</si>
  <si>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</si>
  <si>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</si>
  <si>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</si>
  <si>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</si>
  <si>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</si>
  <si>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</si>
  <si>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</si>
  <si>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</si>
  <si>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</si>
  <si>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</si>
  <si>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</si>
  <si>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</si>
  <si>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</si>
  <si>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</si>
  <si>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</si>
  <si>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</si>
  <si>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</si>
  <si>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</si>
  <si>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</si>
  <si>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</si>
  <si>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</si>
  <si>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</si>
  <si>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</si>
  <si>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</si>
  <si>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</si>
  <si>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</si>
  <si>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</si>
  <si>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</si>
  <si>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</si>
  <si>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</si>
  <si>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</si>
  <si>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</si>
  <si>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</si>
  <si>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</si>
  <si>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</si>
  <si>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</si>
  <si>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</si>
  <si>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</si>
  <si>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</si>
  <si>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</si>
  <si>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</si>
  <si>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</si>
  <si>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</si>
  <si>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</si>
  <si>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</si>
  <si>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</si>
  <si>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</si>
  <si>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</si>
  <si>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</si>
  <si>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</si>
  <si>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</si>
  <si>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</si>
  <si>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</si>
  <si>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</si>
  <si>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</si>
  <si>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</si>
  <si>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</si>
  <si>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</si>
  <si>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</si>
  <si>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</si>
  <si>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</si>
  <si>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</si>
  <si>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</si>
  <si>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</si>
  <si>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</si>
  <si>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</si>
  <si>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</si>
  <si>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</si>
  <si>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</si>
  <si>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</si>
  <si>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</si>
  <si>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</si>
  <si>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</si>
  <si>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</si>
  <si>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</si>
  <si>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</si>
  <si>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</si>
  <si>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</si>
  <si>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</si>
  <si>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</si>
  <si>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</si>
  <si>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</si>
  <si>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</si>
  <si>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</si>
  <si>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</si>
  <si>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</si>
  <si>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</si>
  <si>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</si>
  <si>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</si>
  <si>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</si>
  <si>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</si>
  <si>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</si>
  <si>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</si>
  <si>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</si>
  <si>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</si>
  <si>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</si>
  <si>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</si>
  <si>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</si>
  <si>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</si>
  <si>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</si>
  <si>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</si>
  <si>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</si>
  <si>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</si>
  <si>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</si>
  <si>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</si>
  <si>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</si>
  <si>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</si>
  <si>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</si>
  <si>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</si>
  <si>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</si>
  <si>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</si>
  <si>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</si>
  <si>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</si>
  <si>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</si>
  <si>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</si>
  <si>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</si>
  <si>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</si>
  <si>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</si>
  <si>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</si>
  <si>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</si>
  <si>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</si>
  <si>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</si>
  <si>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</si>
  <si>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</si>
  <si>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</si>
  <si>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</si>
  <si>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</si>
  <si>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</si>
  <si>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</si>
  <si>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</si>
  <si>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</si>
  <si>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</si>
  <si>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</si>
  <si>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</si>
  <si>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</si>
  <si>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</si>
  <si>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</si>
  <si>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</si>
  <si>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</si>
  <si>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</si>
  <si>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</si>
  <si>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</si>
  <si>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</si>
  <si>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</si>
  <si>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</si>
  <si>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</si>
  <si>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</si>
  <si>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</si>
  <si>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</si>
  <si>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</si>
  <si>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</si>
  <si>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</si>
  <si>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</si>
  <si>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</si>
  <si>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</si>
  <si>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</si>
  <si>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</si>
  <si>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</si>
  <si>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</si>
  <si>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</si>
  <si>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</si>
  <si>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</si>
  <si>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</si>
  <si>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</si>
  <si>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</si>
  <si>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</si>
  <si>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</si>
  <si>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</si>
  <si>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</si>
  <si>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</si>
  <si>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</si>
  <si>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</si>
  <si>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</si>
  <si>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</si>
  <si>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</si>
  <si>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</si>
  <si>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</si>
  <si>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</si>
  <si>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</si>
  <si>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</si>
  <si>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</si>
  <si>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</si>
  <si>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</si>
  <si>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</si>
  <si>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</si>
  <si>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</si>
  <si>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</si>
  <si>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</si>
  <si>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</si>
  <si>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</si>
  <si>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</si>
  <si>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</si>
  <si>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</si>
  <si>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</si>
  <si>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</si>
  <si>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</si>
  <si>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</si>
  <si>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</si>
  <si>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</si>
  <si>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</si>
  <si>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</si>
  <si>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</si>
  <si>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</si>
  <si>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</si>
  <si>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</si>
  <si>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</si>
  <si>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</si>
  <si>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</si>
  <si>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</si>
  <si>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</si>
  <si>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</si>
  <si>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</si>
  <si>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</si>
  <si>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</si>
  <si>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</si>
  <si>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</si>
  <si>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</si>
  <si>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</si>
  <si>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</si>
  <si>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</si>
  <si>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</si>
  <si>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</si>
  <si>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</si>
  <si>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</si>
  <si>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</si>
  <si>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</si>
  <si>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</si>
  <si>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</si>
  <si>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</si>
  <si>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</si>
  <si>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</si>
  <si>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</si>
  <si>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</si>
  <si>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</si>
  <si>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</si>
  <si>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</si>
  <si>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</si>
  <si>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</si>
  <si>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</si>
  <si>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</si>
  <si>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</si>
  <si>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</si>
  <si>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</si>
  <si>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</si>
  <si>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</si>
  <si>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</si>
  <si>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</si>
  <si>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</si>
  <si>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</si>
  <si>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</si>
  <si>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</si>
  <si>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</si>
  <si>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</si>
  <si>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</si>
  <si>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</si>
  <si>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</si>
  <si>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</si>
  <si>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</si>
  <si>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</si>
  <si>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</si>
  <si>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</si>
  <si>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</si>
  <si>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</si>
  <si>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</si>
  <si>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</si>
  <si>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</si>
  <si>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</si>
  <si>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</si>
  <si>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</si>
  <si>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</si>
  <si>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</si>
  <si>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</si>
  <si>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</si>
  <si>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</si>
  <si>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</si>
  <si>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</si>
  <si>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</si>
  <si>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</si>
  <si>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</si>
  <si>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</si>
  <si>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</si>
  <si>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</si>
  <si>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</si>
  <si>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</si>
  <si>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</si>
  <si>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</si>
  <si>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</si>
  <si>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</si>
  <si>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</si>
  <si>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</si>
  <si>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</si>
  <si>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</si>
  <si>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</si>
  <si>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</si>
  <si>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</si>
  <si>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</si>
  <si>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</si>
  <si>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</si>
  <si>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</si>
  <si>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</si>
  <si>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</si>
  <si>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</si>
  <si>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</si>
  <si>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</si>
  <si>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</si>
  <si>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</si>
  <si>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</si>
  <si>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</si>
  <si>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</si>
  <si>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</si>
  <si>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</si>
  <si>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</si>
  <si>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</si>
  <si>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</si>
  <si>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</si>
  <si>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</si>
  <si>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</si>
  <si>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</si>
  <si>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</si>
  <si>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</si>
  <si>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</si>
  <si>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</si>
  <si>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</si>
  <si>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</si>
  <si>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</si>
  <si>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</si>
  <si>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</si>
  <si>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</si>
  <si>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</si>
  <si>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</si>
  <si>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</si>
  <si>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</si>
  <si>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</si>
  <si>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</si>
  <si>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</si>
  <si>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</si>
  <si>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</si>
  <si>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</si>
  <si>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</si>
  <si>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</si>
  <si>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</si>
  <si>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</si>
  <si>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</si>
  <si>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</si>
  <si>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</si>
  <si>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</si>
  <si>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</si>
  <si>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</si>
  <si>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</si>
  <si>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</si>
  <si>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</si>
  <si>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</si>
  <si>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</si>
  <si>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</si>
  <si>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</si>
  <si>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</si>
  <si>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</si>
  <si>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</si>
  <si>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</si>
  <si>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</si>
  <si>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</si>
  <si>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</si>
  <si>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</si>
  <si>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</si>
  <si>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</si>
  <si>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</si>
  <si>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</si>
  <si>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</si>
  <si>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</si>
  <si>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</si>
  <si>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</si>
  <si>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</si>
  <si>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</si>
  <si>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</si>
  <si>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</si>
  <si>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</si>
  <si>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</si>
  <si>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</si>
  <si>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</si>
  <si>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</si>
  <si>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</si>
  <si>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</si>
  <si>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</si>
  <si>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</si>
  <si>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</si>
  <si>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</si>
  <si>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</si>
  <si>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</si>
  <si>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</si>
  <si>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</si>
  <si>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</si>
  <si>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</si>
  <si>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</si>
  <si>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</si>
  <si>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</si>
  <si>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</si>
  <si>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</si>
  <si>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</si>
  <si>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</si>
  <si>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</si>
  <si>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</si>
  <si>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</si>
  <si>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</si>
  <si>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</si>
  <si>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</si>
  <si>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</si>
  <si>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</si>
  <si>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</si>
  <si>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</si>
  <si>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</si>
  <si>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</si>
  <si>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</si>
  <si>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</si>
  <si>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</si>
  <si>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</si>
  <si>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</si>
  <si>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</si>
  <si>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</si>
  <si>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</si>
  <si>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</si>
  <si>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</si>
  <si>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</si>
  <si>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</si>
  <si>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</si>
  <si>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</si>
  <si>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</si>
  <si>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</si>
  <si>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</si>
  <si>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</si>
  <si>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</si>
  <si>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</si>
  <si>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</si>
  <si>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</si>
  <si>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</si>
  <si>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</si>
  <si>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</si>
  <si>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</si>
  <si>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</si>
  <si>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</si>
  <si>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</si>
  <si>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</si>
  <si>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</si>
  <si>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</si>
  <si>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</si>
  <si>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</si>
  <si>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</si>
  <si>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</si>
  <si>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</si>
  <si>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</si>
  <si>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</si>
  <si>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</si>
  <si>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</si>
  <si>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</si>
  <si>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</si>
  <si>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</si>
  <si>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</si>
  <si>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</si>
  <si>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</si>
  <si>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</si>
  <si>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</si>
  <si>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</si>
  <si>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</si>
  <si>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</si>
  <si>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</si>
  <si>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</si>
  <si>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</si>
  <si>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</si>
  <si>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</si>
  <si>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</si>
  <si>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</si>
  <si>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</si>
  <si>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</si>
  <si>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</si>
  <si>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</si>
  <si>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</si>
  <si>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</si>
  <si>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</si>
  <si>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</si>
  <si>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</si>
  <si>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</si>
  <si>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</si>
  <si>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</si>
  <si>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</si>
  <si>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</si>
  <si>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</si>
  <si>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</si>
  <si>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</si>
  <si>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</si>
  <si>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</si>
  <si>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</si>
  <si>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</si>
  <si>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</si>
  <si>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</si>
  <si>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</si>
  <si>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</si>
  <si>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</si>
  <si>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</si>
  <si>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</si>
  <si>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</si>
  <si>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</si>
  <si>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</si>
  <si>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</si>
  <si>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</si>
  <si>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</si>
  <si>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</si>
  <si>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</si>
  <si>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</si>
  <si>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</si>
  <si>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</si>
  <si>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</si>
  <si>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</si>
  <si>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</si>
  <si>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</si>
  <si>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</si>
  <si>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</si>
  <si>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</si>
  <si>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</si>
  <si>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</si>
  <si>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</si>
  <si>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</si>
  <si>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</si>
  <si>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</si>
  <si>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</si>
  <si>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</si>
  <si>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</si>
  <si>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</si>
  <si>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</si>
  <si>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</si>
  <si>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</si>
  <si>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</si>
  <si>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</si>
  <si>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</si>
  <si>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</si>
  <si>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</si>
  <si>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</si>
  <si>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</si>
  <si>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</si>
  <si>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</si>
  <si>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</si>
  <si>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</si>
  <si>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</si>
  <si>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</si>
  <si>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</si>
  <si>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</si>
  <si>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</si>
  <si>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</si>
  <si>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</si>
  <si>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</si>
  <si>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</si>
  <si>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</si>
  <si>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</si>
  <si>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</si>
  <si>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</si>
  <si>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</si>
  <si>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</si>
  <si>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</si>
  <si>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</si>
  <si>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</si>
  <si>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</si>
  <si>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</si>
  <si>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</si>
  <si>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</si>
  <si>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</si>
  <si>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</si>
  <si>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</si>
  <si>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</si>
  <si>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</si>
  <si>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</si>
  <si>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</si>
  <si>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</si>
  <si>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</si>
  <si>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</si>
  <si>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</si>
  <si>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</si>
  <si>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</si>
  <si>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</si>
  <si>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</si>
  <si>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</si>
  <si>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</si>
  <si>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</si>
  <si>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</si>
  <si>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</si>
  <si>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</si>
  <si>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</si>
  <si>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</si>
  <si>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</si>
  <si>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</si>
  <si>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</si>
  <si>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</si>
  <si>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</si>
  <si>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</si>
  <si>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</si>
  <si>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</si>
  <si>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</si>
  <si>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</si>
  <si>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</si>
  <si>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</si>
  <si>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</si>
  <si>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</si>
  <si>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</si>
  <si>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</si>
  <si>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</si>
  <si>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</si>
  <si>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</si>
  <si>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</si>
  <si>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</si>
  <si>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</si>
  <si>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</si>
  <si>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</si>
  <si>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</si>
  <si>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</si>
  <si>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</si>
  <si>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</si>
  <si>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</si>
  <si>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</si>
  <si>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</si>
  <si>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</si>
  <si>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</si>
  <si>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</si>
  <si>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</si>
  <si>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</si>
  <si>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</si>
  <si>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</si>
  <si>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</si>
  <si>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</si>
  <si>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</si>
  <si>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</si>
  <si>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</si>
  <si>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</si>
  <si>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</si>
  <si>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</si>
  <si>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</si>
  <si>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</si>
  <si>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</si>
  <si>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</si>
  <si>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</si>
  <si>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</si>
  <si>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</si>
  <si>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</si>
  <si>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</si>
  <si>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</si>
  <si>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</si>
  <si>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</si>
  <si>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</si>
  <si>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</si>
  <si>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</si>
  <si>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</si>
  <si>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</si>
  <si>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</si>
  <si>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</si>
  <si>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</si>
  <si>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</si>
  <si>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</si>
  <si>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</si>
  <si>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</si>
  <si>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</si>
  <si>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</si>
  <si>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</si>
  <si>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</si>
  <si>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</si>
  <si>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</si>
  <si>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</si>
  <si>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</si>
  <si>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</si>
  <si>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</si>
  <si>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</si>
  <si>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</si>
  <si>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</si>
  <si>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</si>
  <si>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</si>
  <si>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</si>
  <si>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</si>
  <si>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</si>
  <si>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</si>
  <si>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</si>
  <si>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</si>
  <si>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</si>
  <si>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</si>
  <si>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</si>
  <si>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</si>
  <si>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</si>
  <si>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</si>
  <si>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</si>
  <si>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</si>
  <si>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</si>
  <si>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</si>
  <si>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</si>
  <si>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</si>
  <si>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</si>
  <si>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</si>
  <si>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</si>
  <si>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</si>
  <si>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</si>
  <si>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</si>
  <si>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</si>
  <si>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</si>
  <si>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</si>
  <si>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</si>
  <si>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</si>
  <si>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</si>
  <si>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</si>
  <si>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</si>
  <si>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</si>
  <si>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</si>
  <si>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</si>
  <si>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</si>
  <si>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</si>
  <si>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</si>
  <si>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</si>
  <si>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</si>
  <si>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</si>
  <si>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</si>
  <si>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</si>
  <si>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</si>
  <si>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</si>
  <si>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</si>
  <si>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</si>
  <si>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</si>
  <si>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</si>
  <si>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</si>
  <si>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</si>
  <si>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</si>
  <si>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</si>
  <si>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</si>
  <si>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</si>
  <si>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</si>
  <si>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</si>
  <si>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</si>
  <si>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</si>
  <si>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</si>
  <si>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</si>
  <si>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</si>
  <si>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</si>
  <si>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</si>
  <si>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</si>
  <si>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</si>
  <si>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</si>
  <si>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</si>
  <si>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</si>
  <si>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</si>
  <si>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</si>
  <si>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</si>
  <si>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</si>
  <si>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</si>
  <si>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</si>
  <si>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</si>
  <si>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</si>
  <si>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</si>
  <si>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</si>
  <si>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</si>
  <si>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</si>
  <si>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</si>
  <si>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</si>
  <si>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</si>
  <si>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</si>
  <si>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</si>
  <si>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</si>
  <si>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</si>
  <si>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</si>
  <si>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</si>
  <si>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</si>
  <si>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</si>
  <si>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</si>
  <si>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</si>
  <si>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</si>
  <si>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</si>
  <si>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</si>
  <si>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</si>
  <si>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</si>
  <si>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</si>
  <si>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</si>
  <si>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</si>
  <si>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</si>
  <si>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</si>
  <si>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</si>
  <si>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</si>
  <si>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</si>
  <si>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</si>
  <si>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</si>
  <si>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</si>
  <si>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</si>
  <si>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</si>
  <si>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</si>
  <si>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</si>
  <si>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</si>
  <si>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</si>
  <si>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</si>
  <si>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</si>
  <si>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</si>
  <si>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</si>
  <si>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</si>
  <si>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</si>
  <si>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</si>
  <si>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</si>
  <si>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</si>
  <si>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</si>
  <si>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</si>
  <si>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</si>
  <si>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</si>
  <si>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</si>
  <si>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</si>
  <si>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</si>
  <si>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</si>
  <si>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</si>
  <si>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</si>
  <si>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</si>
  <si>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</si>
  <si>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</si>
  <si>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</si>
  <si>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</si>
  <si>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</si>
  <si>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</si>
  <si>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</si>
  <si>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</si>
  <si>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</si>
  <si>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</si>
  <si>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</si>
  <si>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</si>
  <si>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</si>
  <si>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</si>
  <si>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</si>
  <si>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</si>
  <si>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</si>
  <si>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</si>
  <si>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</si>
  <si>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</si>
  <si>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</si>
  <si>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</si>
  <si>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</si>
  <si>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</si>
  <si>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</si>
  <si>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</si>
  <si>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</si>
  <si>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</si>
  <si>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</si>
  <si>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</si>
  <si>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</si>
  <si>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</si>
  <si>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</si>
  <si>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</si>
  <si>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</si>
  <si>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</si>
  <si>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</si>
  <si>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</si>
  <si>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</si>
  <si>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</si>
  <si>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</si>
  <si>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</si>
  <si>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</si>
  <si>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</si>
  <si>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</si>
  <si>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</si>
  <si>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</si>
  <si>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</si>
  <si>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</si>
  <si>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</si>
  <si>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</si>
  <si>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</si>
  <si>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</si>
  <si>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</si>
  <si>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</si>
  <si>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</si>
  <si>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</si>
  <si>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</si>
  <si>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</si>
  <si>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</si>
  <si>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</si>
  <si>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</si>
  <si>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</si>
  <si>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</si>
  <si>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</si>
  <si>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</si>
  <si>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</si>
  <si>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</si>
  <si>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</si>
  <si>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</si>
  <si>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</si>
  <si>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</si>
  <si>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</si>
  <si>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</si>
  <si>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</si>
  <si>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</si>
  <si>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</si>
  <si>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</si>
  <si>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</si>
  <si>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</si>
  <si>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</si>
  <si>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</si>
  <si>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</si>
  <si>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</si>
  <si>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</si>
  <si>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</si>
  <si>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</si>
  <si>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</si>
  <si>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</si>
  <si>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</si>
  <si>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</si>
  <si>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</si>
  <si>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</si>
  <si>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</si>
  <si>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</si>
  <si>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</si>
  <si>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</si>
  <si>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</si>
  <si>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</si>
  <si>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</si>
  <si>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</si>
  <si>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</si>
  <si>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</si>
  <si>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</si>
  <si>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</si>
  <si>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</si>
  <si>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</si>
  <si>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</si>
  <si>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</si>
  <si>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</si>
  <si>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</si>
  <si>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</si>
  <si>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</si>
  <si>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</si>
  <si>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</si>
  <si>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</si>
  <si>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</si>
  <si>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</si>
  <si>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</si>
  <si>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</si>
  <si>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</si>
  <si>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</si>
  <si>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</si>
  <si>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</si>
  <si>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</si>
  <si>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</si>
  <si>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</si>
  <si>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</si>
  <si>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</si>
  <si>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</si>
  <si>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</si>
  <si>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</si>
  <si>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</si>
  <si>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</si>
  <si>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</si>
  <si>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</si>
  <si>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</si>
  <si>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</si>
  <si>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</si>
  <si>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</si>
  <si>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</si>
  <si>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</si>
  <si>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</si>
  <si>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</si>
  <si>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</si>
  <si>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</si>
  <si>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</si>
  <si>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</si>
  <si>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</si>
  <si>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</si>
  <si>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</si>
  <si>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</si>
  <si>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</si>
  <si>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</si>
  <si>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</si>
  <si>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</si>
  <si>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</si>
  <si>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</si>
  <si>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</si>
  <si>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</si>
  <si>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</si>
  <si>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</si>
  <si>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</si>
  <si>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</si>
  <si>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</si>
  <si>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</si>
  <si>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</si>
  <si>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</si>
  <si>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</si>
  <si>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</si>
  <si>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</si>
  <si>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</si>
  <si>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</si>
  <si>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</si>
  <si>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</si>
  <si>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</si>
  <si>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</si>
  <si>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</si>
  <si>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</si>
  <si>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</si>
  <si>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</si>
  <si>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</si>
  <si>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</si>
  <si>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</si>
  <si>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</si>
  <si>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</si>
  <si>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</si>
  <si>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</si>
  <si>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</si>
  <si>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</si>
  <si>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</si>
  <si>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</si>
  <si>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</si>
  <si>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</si>
  <si>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</si>
  <si>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</si>
  <si>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</si>
  <si>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</si>
  <si>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</si>
  <si>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</si>
  <si>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</si>
  <si>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</si>
  <si>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</si>
  <si>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</si>
  <si>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</si>
  <si>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</si>
  <si>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</si>
  <si>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</si>
  <si>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</si>
  <si>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</si>
  <si>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</si>
  <si>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</si>
  <si>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</si>
  <si>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</si>
  <si>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</si>
  <si>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</si>
  <si>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</si>
  <si>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</si>
  <si>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</si>
  <si>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</si>
  <si>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</si>
  <si>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</si>
  <si>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</si>
  <si>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</si>
  <si>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</si>
  <si>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</si>
  <si>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</si>
  <si>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</si>
  <si>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</si>
  <si>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</si>
  <si>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</si>
  <si>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</si>
  <si>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</si>
  <si>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</si>
  <si>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</si>
  <si>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</si>
  <si>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</si>
  <si>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</si>
  <si>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</si>
  <si>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</si>
  <si>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</si>
  <si>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</si>
  <si>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</si>
  <si>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</si>
  <si>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</si>
  <si>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</si>
  <si>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</si>
  <si>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</si>
  <si>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</si>
  <si>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</si>
  <si>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</si>
  <si>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</si>
  <si>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</si>
  <si>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</si>
  <si>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</si>
  <si>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</si>
  <si>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</si>
  <si>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</si>
  <si>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</si>
  <si>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</si>
  <si>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</si>
  <si>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</si>
  <si>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</si>
  <si>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</si>
  <si>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</si>
  <si>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</si>
  <si>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</si>
  <si>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</si>
  <si>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</si>
  <si>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</si>
  <si>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</si>
  <si>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</si>
  <si>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</si>
  <si>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</si>
  <si>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</si>
  <si>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</si>
  <si>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</si>
  <si>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</si>
  <si>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</si>
  <si>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</si>
  <si>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</si>
  <si>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</si>
  <si>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</si>
  <si>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</si>
  <si>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</si>
  <si>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</si>
  <si>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</si>
  <si>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</si>
  <si>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</si>
  <si>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</si>
  <si>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</si>
  <si>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</si>
  <si>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</si>
  <si>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</si>
  <si>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</si>
  <si>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</si>
  <si>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</si>
  <si>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</si>
  <si>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</si>
  <si>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</si>
  <si>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</si>
  <si>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</si>
  <si>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</si>
  <si>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</si>
  <si>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</si>
  <si>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</si>
  <si>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</si>
  <si>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</si>
  <si>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</si>
  <si>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</si>
  <si>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</si>
  <si>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</si>
  <si>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</si>
  <si>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</si>
  <si>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</si>
  <si>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</si>
  <si>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</si>
  <si>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</si>
  <si>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</si>
  <si>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</si>
  <si>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</si>
  <si>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</si>
  <si>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</si>
  <si>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</si>
  <si>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</si>
  <si>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</si>
  <si>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</si>
  <si>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</si>
  <si>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</si>
  <si>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</si>
  <si>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</si>
  <si>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</si>
  <si>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</si>
  <si>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</si>
  <si>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</si>
  <si>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</si>
  <si>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</si>
  <si>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</si>
  <si>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</si>
  <si>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</si>
  <si>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</si>
  <si>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</si>
  <si>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</si>
  <si>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</si>
  <si>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</si>
  <si>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</si>
  <si>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</si>
  <si>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</si>
  <si>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</si>
  <si>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</si>
  <si>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</si>
  <si>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</si>
  <si>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</si>
  <si>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</si>
  <si>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</si>
  <si>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</si>
  <si>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</si>
  <si>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</si>
  <si>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</si>
  <si>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</si>
  <si>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</si>
  <si>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</si>
  <si>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</si>
  <si>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</si>
  <si>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</si>
  <si>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</si>
  <si>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</si>
  <si>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</si>
  <si>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</si>
  <si>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</si>
  <si>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</si>
  <si>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</si>
  <si>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</si>
  <si>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</si>
  <si>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</si>
  <si>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</si>
  <si>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</si>
  <si>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</si>
  <si>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</si>
  <si>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</si>
  <si>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</si>
  <si>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</si>
  <si>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</si>
  <si>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</si>
  <si>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</si>
  <si>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</si>
  <si>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</si>
  <si>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</si>
  <si>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</si>
  <si>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</si>
  <si>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</si>
  <si>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</si>
  <si>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</si>
  <si>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</si>
  <si>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</si>
  <si>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</si>
  <si>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</si>
  <si>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</si>
  <si>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</si>
  <si>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</si>
  <si>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</si>
  <si>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</si>
  <si>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</si>
  <si>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</si>
  <si>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</si>
  <si>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</si>
  <si>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</si>
  <si>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</si>
  <si>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</si>
  <si>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</si>
  <si>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</si>
  <si>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</si>
  <si>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</si>
  <si>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</si>
  <si>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</si>
  <si>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</si>
  <si>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</si>
  <si>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</si>
  <si>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</si>
  <si>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</si>
  <si>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</si>
  <si>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</si>
  <si>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</si>
  <si>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</si>
  <si>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</si>
  <si>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</si>
  <si>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</si>
  <si>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</si>
  <si>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</si>
  <si>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</si>
  <si>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</si>
  <si>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</si>
  <si>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</si>
  <si>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</si>
  <si>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</si>
  <si>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</si>
  <si>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</si>
  <si>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</si>
  <si>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</si>
  <si>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</si>
  <si>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</si>
  <si>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</si>
  <si>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</si>
  <si>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</si>
  <si>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</si>
  <si>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</si>
  <si>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</si>
  <si>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</si>
  <si>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</si>
  <si>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</si>
  <si>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</si>
  <si>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</si>
  <si>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</si>
  <si>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</si>
  <si>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</si>
  <si>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</si>
  <si>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</si>
  <si>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</si>
  <si>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</si>
  <si>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</si>
  <si>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</si>
  <si>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</si>
  <si>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</si>
  <si>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</si>
  <si>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</si>
  <si>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</si>
  <si>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</si>
  <si>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</si>
  <si>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</si>
  <si>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</si>
  <si>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</si>
  <si>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</si>
  <si>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</si>
  <si>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</si>
  <si>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</si>
  <si>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</si>
  <si>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</si>
  <si>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</si>
  <si>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</si>
  <si>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</si>
  <si>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</si>
  <si>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</si>
  <si>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</si>
  <si>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</si>
  <si>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</si>
  <si>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</si>
  <si>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</si>
  <si>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</si>
  <si>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</si>
  <si>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</si>
  <si>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</si>
  <si>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</si>
  <si>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</si>
  <si>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</si>
  <si>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</si>
  <si>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</si>
  <si>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</si>
  <si>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</si>
  <si>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</si>
  <si>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</si>
  <si>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</si>
  <si>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</si>
  <si>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</si>
  <si>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</si>
  <si>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</si>
  <si>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</si>
  <si>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</si>
  <si>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</si>
  <si>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</si>
  <si>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</si>
  <si>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</si>
  <si>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</si>
  <si>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</si>
  <si>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</si>
  <si>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</si>
  <si>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</si>
  <si>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</si>
  <si>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</si>
  <si>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</si>
  <si>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</si>
  <si>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</si>
  <si>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</si>
  <si>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</si>
  <si>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</si>
  <si>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</si>
  <si>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</si>
  <si>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</si>
  <si>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</si>
  <si>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</si>
  <si>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</si>
  <si>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</si>
  <si>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</si>
  <si>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</si>
  <si>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</si>
  <si>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</si>
  <si>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</si>
  <si>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</si>
  <si>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</si>
  <si>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</si>
  <si>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</si>
  <si>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</si>
  <si>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</si>
  <si>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</si>
  <si>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</si>
  <si>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</si>
  <si>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</si>
  <si>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</si>
  <si>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</si>
  <si>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</si>
  <si>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</si>
  <si>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</si>
  <si>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</si>
  <si>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</si>
  <si>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</si>
  <si>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</si>
  <si>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</si>
  <si>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</si>
  <si>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</si>
  <si>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</si>
  <si>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</si>
  <si>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</si>
  <si>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</si>
  <si>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</si>
  <si>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</si>
  <si>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</si>
  <si>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</si>
  <si>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</si>
  <si>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</si>
  <si>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</si>
  <si>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</si>
  <si>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</si>
  <si>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</si>
  <si>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</si>
  <si>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</si>
  <si>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</si>
  <si>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</si>
  <si>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</si>
  <si>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</si>
  <si>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</si>
  <si>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</si>
  <si>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</si>
  <si>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</si>
  <si>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</si>
  <si>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</si>
  <si>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</si>
  <si>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</si>
  <si>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</si>
  <si>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</si>
  <si>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</si>
  <si>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</si>
  <si>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</si>
  <si>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</si>
  <si>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</si>
  <si>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</si>
  <si>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</si>
  <si>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</si>
  <si>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</si>
  <si>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</si>
  <si>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</si>
  <si>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</si>
  <si>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</si>
  <si>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</si>
  <si>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</si>
  <si>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</si>
  <si>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</si>
  <si>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</si>
  <si>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</si>
  <si>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</si>
  <si>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</si>
  <si>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</si>
  <si>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</si>
  <si>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</si>
  <si>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</si>
  <si>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</si>
  <si>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</si>
  <si>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</si>
  <si>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</si>
  <si>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</si>
  <si>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</si>
  <si>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</si>
  <si>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</si>
  <si>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</si>
  <si>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</si>
  <si>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</si>
  <si>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</si>
  <si>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</si>
  <si>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</si>
  <si>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</si>
  <si>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</si>
  <si>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</si>
  <si>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</si>
  <si>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</si>
  <si>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</si>
  <si>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</si>
  <si>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</si>
  <si>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</si>
  <si>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</si>
  <si>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</si>
  <si>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</si>
  <si>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</si>
  <si>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</si>
  <si>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</si>
  <si>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</si>
  <si>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</si>
  <si>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</si>
  <si>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</si>
  <si>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</si>
  <si>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</si>
  <si>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</si>
  <si>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</si>
  <si>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</si>
  <si>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</si>
  <si>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</si>
  <si>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</si>
  <si>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</si>
  <si>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</si>
  <si>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</si>
  <si>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</si>
  <si>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</si>
  <si>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</si>
  <si>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</si>
  <si>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</si>
  <si>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</si>
  <si>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</si>
  <si>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</si>
  <si>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</si>
  <si>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</si>
  <si>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</si>
  <si>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</si>
  <si>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</si>
  <si>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</si>
  <si>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</si>
  <si>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</si>
  <si>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</si>
  <si>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</si>
  <si>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</si>
  <si>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</si>
  <si>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</si>
  <si>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</si>
  <si>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</si>
  <si>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</si>
  <si>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</si>
  <si>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</si>
  <si>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</si>
  <si>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</si>
  <si>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</si>
  <si>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</si>
  <si>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</si>
  <si>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</si>
  <si>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</si>
  <si>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</si>
  <si>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</si>
  <si>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</si>
  <si>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</si>
  <si>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</si>
  <si>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</si>
  <si>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</si>
  <si>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</si>
  <si>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</si>
  <si>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</si>
  <si>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</si>
  <si>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</si>
  <si>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</si>
  <si>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</si>
  <si>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</si>
  <si>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</si>
  <si>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</si>
  <si>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</si>
  <si>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</si>
  <si>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</si>
  <si>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</si>
  <si>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</si>
  <si>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</si>
  <si>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</si>
  <si>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</si>
  <si>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</si>
  <si>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</si>
  <si>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</si>
  <si>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</si>
  <si>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</si>
  <si>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</si>
  <si>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</si>
  <si>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</si>
  <si>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</si>
  <si>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</si>
  <si>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</si>
  <si>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</si>
  <si>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</si>
  <si>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</si>
  <si>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</si>
  <si>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</si>
  <si>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</si>
  <si>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</si>
  <si>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</si>
  <si>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</si>
  <si>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</si>
  <si>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</si>
  <si>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</si>
  <si>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</si>
  <si>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</si>
  <si>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</si>
  <si>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</si>
  <si>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</si>
  <si>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</si>
  <si>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</si>
  <si>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</si>
  <si>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</si>
  <si>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</si>
  <si>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</si>
  <si>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</si>
  <si>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</si>
  <si>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</si>
  <si>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</si>
  <si>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</si>
  <si>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</si>
  <si>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</si>
  <si>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</si>
  <si>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</si>
  <si>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</si>
  <si>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</si>
  <si>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</si>
  <si>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</si>
  <si>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</si>
  <si>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</si>
  <si>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</si>
  <si>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</si>
  <si>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</si>
  <si>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</si>
  <si>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</si>
  <si>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</si>
  <si>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</si>
  <si>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</si>
  <si>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</si>
  <si>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</si>
  <si>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</si>
  <si>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</si>
  <si>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</si>
  <si>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</si>
  <si>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</si>
  <si>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</si>
  <si>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</si>
  <si>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</si>
  <si>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</si>
  <si>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</si>
  <si>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</si>
  <si>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</si>
  <si>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</si>
  <si>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</si>
  <si>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</si>
  <si>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</si>
  <si>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</si>
  <si>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</si>
  <si>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</si>
  <si>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</si>
  <si>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</si>
  <si>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</si>
  <si>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</si>
  <si>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</si>
  <si>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</si>
  <si>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</si>
  <si>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</si>
  <si>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</si>
  <si>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</si>
  <si>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</si>
  <si>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</si>
  <si>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</si>
  <si>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</si>
  <si>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</si>
  <si>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</si>
  <si>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</si>
  <si>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</si>
  <si>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</si>
  <si>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</si>
  <si>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</si>
  <si>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</si>
  <si>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</si>
  <si>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</si>
  <si>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</si>
  <si>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</si>
  <si>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</si>
  <si>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</si>
  <si>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</si>
  <si>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</si>
  <si>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</si>
  <si>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</si>
  <si>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</si>
  <si>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</si>
  <si>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</si>
  <si>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</si>
  <si>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</si>
  <si>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</si>
  <si>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</si>
  <si>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</si>
  <si>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</si>
  <si>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</si>
  <si>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</si>
  <si>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</si>
  <si>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</si>
  <si>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</si>
  <si>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</si>
  <si>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</si>
  <si>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</si>
  <si>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</si>
  <si>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</si>
  <si>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</si>
  <si>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</si>
  <si>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</si>
  <si>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</si>
  <si>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</si>
  <si>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</si>
  <si>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</si>
  <si>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</si>
  <si>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</si>
  <si>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</si>
  <si>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</si>
  <si>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Randolph</t>
  </si>
  <si>
    <t>714 Middle Street</t>
  </si>
  <si>
    <t>Prairie Du Rocher, IL</t>
  </si>
  <si>
    <t>www.pdr134.com</t>
  </si>
  <si>
    <t>Schorb &amp; Schmersahl, LLC</t>
  </si>
  <si>
    <t>James R. Schmersahl</t>
  </si>
  <si>
    <t>518 North Main Street</t>
  </si>
  <si>
    <t>Columbia</t>
  </si>
  <si>
    <t>618-281-5195</t>
  </si>
  <si>
    <t>618-281-6101</t>
  </si>
  <si>
    <t>Kelton Davis</t>
  </si>
  <si>
    <t>kdavis@roe45.org</t>
  </si>
  <si>
    <t>618-939-5650</t>
  </si>
  <si>
    <t>618-939-5332</t>
  </si>
  <si>
    <t>Thomas Springborn</t>
  </si>
  <si>
    <t>tspringborn@pdr134.com</t>
  </si>
  <si>
    <t>618-284-3530</t>
  </si>
  <si>
    <t>618-284-3444</t>
  </si>
  <si>
    <t>Fund 10/pg 10/line 72/acct #1614 - $3,391 = Sales to Pupils Other</t>
  </si>
  <si>
    <t>Fund 10/pg 11/line 106/acct #1993 - $13,427 = Before &amp; After School Program</t>
  </si>
  <si>
    <t>Fund 10/pg 11/line 107/acct #1999 - $15,265 = Other</t>
  </si>
  <si>
    <t>Fund 10/pg 14/line 272/acct #4999 - $22,751 = $19,938 SSAP/REAP Grant + $2,813 Other Restricted Federal Revenue</t>
  </si>
  <si>
    <t>Fund 20/pg 11/line 107/acct #1999 - $40 = Other</t>
  </si>
  <si>
    <t>stevetripi@stcpa.com</t>
  </si>
  <si>
    <t>Perandoe Special Education District</t>
  </si>
  <si>
    <t>Quality Network Solutions</t>
  </si>
  <si>
    <t>Prairie Du Rocher CCSD 134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</si>
</sst>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5" t="s">
        <v>1955</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0"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2">
        <v>45079134004</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2120</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3" t="s">
        <v>785</v>
      </c>
      <c r="AA18" s="201"/>
    </row>
    <row r="19" spans="1:27" ht="13.5" customHeight="1" x14ac:dyDescent="0.2">
      <c r="A19" s="2100" t="s">
        <v>2095</v>
      </c>
      <c r="B19" s="2101"/>
      <c r="C19" s="2101"/>
      <c r="D19" s="2101"/>
      <c r="E19" s="2101"/>
      <c r="F19" s="2101"/>
      <c r="G19" s="2101"/>
      <c r="H19" s="2099"/>
      <c r="I19" s="184"/>
      <c r="J19" s="379"/>
      <c r="K19" s="195"/>
      <c r="L19" s="193"/>
      <c r="M19" s="659" t="s">
        <v>360</v>
      </c>
      <c r="P19" s="181"/>
      <c r="Q19" s="181"/>
      <c r="R19" s="181"/>
      <c r="S19" s="185"/>
      <c r="T19" s="2100" t="s">
        <v>2101</v>
      </c>
      <c r="U19" s="2098"/>
      <c r="V19" s="2098"/>
      <c r="W19" s="2099"/>
      <c r="X19" s="2115" t="s">
        <v>2033</v>
      </c>
      <c r="Y19" s="2116"/>
      <c r="Z19" s="2113">
        <v>62236</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2102</v>
      </c>
      <c r="U21" s="2068"/>
      <c r="V21" s="2068"/>
      <c r="W21" s="2068"/>
      <c r="X21" s="2081" t="s">
        <v>2103</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4" t="s">
        <v>1631</v>
      </c>
      <c r="Z22" s="200"/>
      <c r="AA22" s="201"/>
    </row>
    <row r="23" spans="1:27" ht="13.5" customHeight="1" x14ac:dyDescent="0.2">
      <c r="A23" s="2120" t="s">
        <v>2097</v>
      </c>
      <c r="B23" s="2121"/>
      <c r="C23" s="2121"/>
      <c r="D23" s="2121"/>
      <c r="E23" s="2121"/>
      <c r="F23" s="2121"/>
      <c r="G23" s="2121"/>
      <c r="H23" s="2122"/>
      <c r="T23" s="2067">
        <v>66.003932000000006</v>
      </c>
      <c r="U23" s="2068"/>
      <c r="V23" s="2068"/>
      <c r="W23" s="2068"/>
      <c r="X23" s="2078">
        <v>43434</v>
      </c>
      <c r="Y23" s="2079"/>
      <c r="Z23" s="2079"/>
      <c r="AA23" s="2080"/>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62277</v>
      </c>
      <c r="B25" s="2098"/>
      <c r="C25" s="2098"/>
      <c r="D25" s="2098"/>
      <c r="E25" s="2098"/>
      <c r="F25" s="2098"/>
      <c r="G25" s="2098"/>
      <c r="H25" s="2099"/>
      <c r="I25" s="660"/>
      <c r="J25" s="204"/>
      <c r="K25" s="204"/>
      <c r="L25" s="204"/>
      <c r="M25" s="204"/>
      <c r="N25" s="204"/>
      <c r="O25" s="204"/>
      <c r="P25" s="204"/>
      <c r="Q25" s="204"/>
      <c r="R25" s="204"/>
      <c r="S25" s="205"/>
      <c r="T25" s="2064" t="s">
        <v>2117</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2093</v>
      </c>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2108</v>
      </c>
      <c r="B38" s="2130"/>
      <c r="C38" s="2130"/>
      <c r="D38" s="2130"/>
      <c r="E38" s="2130"/>
      <c r="F38" s="2098"/>
      <c r="G38" s="2098"/>
      <c r="H38" s="2099"/>
      <c r="I38" s="2146"/>
      <c r="J38" s="2073"/>
      <c r="K38" s="2073"/>
      <c r="L38" s="2073"/>
      <c r="M38" s="2073"/>
      <c r="N38" s="2073"/>
      <c r="O38" s="2073"/>
      <c r="P38" s="2070"/>
      <c r="Q38" s="2070"/>
      <c r="R38" s="2070"/>
      <c r="S38" s="2071"/>
      <c r="T38" s="2072" t="s">
        <v>2104</v>
      </c>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2109</v>
      </c>
      <c r="B40" s="2154"/>
      <c r="C40" s="2155"/>
      <c r="D40" s="2155"/>
      <c r="E40" s="2155"/>
      <c r="F40" s="2156"/>
      <c r="G40" s="2156"/>
      <c r="H40" s="2157"/>
      <c r="I40" s="2074"/>
      <c r="J40" s="2076"/>
      <c r="K40" s="2076"/>
      <c r="L40" s="2076"/>
      <c r="M40" s="2076"/>
      <c r="N40" s="2076"/>
      <c r="O40" s="2076"/>
      <c r="P40" s="2076"/>
      <c r="Q40" s="2076"/>
      <c r="R40" s="2076"/>
      <c r="S40" s="2077"/>
      <c r="T40" s="2074" t="s">
        <v>2105</v>
      </c>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2110</v>
      </c>
      <c r="B42" s="2098"/>
      <c r="C42" s="2099"/>
      <c r="D42" s="2115" t="s">
        <v>2111</v>
      </c>
      <c r="E42" s="2098"/>
      <c r="F42" s="2098"/>
      <c r="G42" s="2098"/>
      <c r="H42" s="2099"/>
      <c r="I42" s="2072"/>
      <c r="J42" s="2070"/>
      <c r="K42" s="2070"/>
      <c r="L42" s="2070"/>
      <c r="M42" s="2070"/>
      <c r="N42" s="2070"/>
      <c r="O42" s="2071"/>
      <c r="P42" s="2069"/>
      <c r="Q42" s="2070"/>
      <c r="R42" s="2070"/>
      <c r="S42" s="2071"/>
      <c r="T42" s="2072" t="s">
        <v>2106</v>
      </c>
      <c r="U42" s="2070"/>
      <c r="V42" s="2070"/>
      <c r="W42" s="2071"/>
      <c r="X42" s="2069" t="s">
        <v>2107</v>
      </c>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2098</v>
      </c>
      <c r="D112" s="2187"/>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2063">
        <v>42649</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activeCell="L20" sqref="L2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11058371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1.8140000000000001E-3</v>
      </c>
      <c r="E10" s="100" t="s">
        <v>1186</v>
      </c>
      <c r="F10" s="472">
        <v>2.199E-3</v>
      </c>
      <c r="G10" s="100" t="s">
        <v>1186</v>
      </c>
      <c r="H10" s="472">
        <v>9.9799999999999997E-4</v>
      </c>
      <c r="I10" s="100" t="s">
        <v>1187</v>
      </c>
      <c r="J10" s="473">
        <f>ROUND(D10+F10+H10,5)</f>
        <v>5.0099999999999997E-3</v>
      </c>
      <c r="K10" s="93"/>
      <c r="L10" s="472">
        <v>4.2000000000000002E-4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1404137</v>
      </c>
      <c r="E16" s="100"/>
      <c r="F16" s="82">
        <f>SUM('Acct Summary 7-8'!C17,'Acct Summary 7-8'!D17,'Acct Summary 7-8'!F17)</f>
        <v>1551122</v>
      </c>
      <c r="G16" s="100"/>
      <c r="H16" s="82">
        <f>SUM(D16-F16)</f>
        <v>-146985</v>
      </c>
      <c r="I16" s="93"/>
      <c r="J16" s="82">
        <f>SUM('Acct Summary 7-8'!C81,'Acct Summary 7-8'!D81,'Acct Summary 7-8'!F81,'Acct Summary 7-8'!I81)</f>
        <v>534045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2093</v>
      </c>
      <c r="C31" s="406" t="s">
        <v>689</v>
      </c>
      <c r="D31" s="63" t="s">
        <v>1262</v>
      </c>
      <c r="E31" s="93"/>
      <c r="F31" s="93"/>
      <c r="G31" s="101"/>
      <c r="H31" s="253">
        <f>IF(B31="X",(J7*0.069),IF(B32="X",(J7*0.138),"Enter x in a.or b."))</f>
        <v>763027.59900000005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Prairie Du Rocher CCSD 134</v>
      </c>
      <c r="E7" s="136"/>
      <c r="G7" s="137"/>
      <c r="H7" s="138"/>
      <c r="I7" s="138"/>
      <c r="J7" s="138"/>
      <c r="K7" s="138"/>
      <c r="L7"/>
      <c r="M7"/>
      <c r="N7"/>
      <c r="O7"/>
      <c r="P7"/>
    </row>
    <row r="8" spans="1:18" ht="12.75" x14ac:dyDescent="0.2">
      <c r="A8"/>
      <c r="B8"/>
      <c r="C8" s="134" t="s">
        <v>1341</v>
      </c>
      <c r="D8" s="139">
        <f>COVER!A13</f>
        <v>45079134004</v>
      </c>
      <c r="E8" s="140"/>
      <c r="G8"/>
      <c r="H8"/>
      <c r="I8"/>
      <c r="J8"/>
      <c r="K8"/>
      <c r="L8"/>
      <c r="M8"/>
      <c r="N8"/>
      <c r="O8"/>
      <c r="P8"/>
    </row>
    <row r="9" spans="1:18" ht="12.75" x14ac:dyDescent="0.2">
      <c r="A9"/>
      <c r="B9"/>
      <c r="C9" s="134" t="s">
        <v>829</v>
      </c>
      <c r="D9" s="335"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534045</v>
      </c>
      <c r="I12" s="1162"/>
      <c r="J12" s="1162"/>
      <c r="K12" s="1163">
        <f>TRUNC((H12/H13*100000),5)/100000</f>
        <v>0.38033681889999998</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1404137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1551122</v>
      </c>
      <c r="I17" s="1162"/>
      <c r="J17" s="1168"/>
      <c r="K17" s="1163">
        <f>TRUNC((H17/H18*100000),5)/100000</f>
        <v>1.1046799563999998</v>
      </c>
      <c r="L17" s="1164"/>
      <c r="M17" s="1124" t="s">
        <v>1392</v>
      </c>
      <c r="O17" s="1169" t="str">
        <f>IF(AND(O16="2", J20 &gt; 2),"1",IF(AND(O16 = "1", J20 &gt; 2),"2",IF(AND(O16="1", J20 &gt;1),"1","0")))</f>
        <v>1</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1404137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2.6780371999999999</v>
      </c>
      <c r="K20" s="1163">
        <f>IF(K17&lt;=1,"0",IF(AND(O16="2", J20 &gt; 2),TRUNC(((K12-0.1)/(K17-1)*100),5)/100,IF(AND(O16 = "1", J20 &gt; 2),TRUNC(((K12-0.1)/(K17-1)*100),5)/100,IF(AND(O16="1", J20 &gt;1),TRUNC(((K12-0.1)/(K17-1)*100),5)/100,""))))</f>
        <v>2.6780371999999999</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534045</v>
      </c>
      <c r="I24" s="684"/>
      <c r="J24" s="684"/>
      <c r="K24" s="1172">
        <f>TRUNC(((H24/H25*100000)/100000),2)</f>
        <v>123.94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4308.6722200000004</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47092.072899999999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763027.59900000005</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5" zoomScaleNormal="85" workbookViewId="0">
      <pane ySplit="2" topLeftCell="A3" activePane="bottomLeft" state="frozen"/>
      <selection activeCell="A2" sqref="A2"/>
      <selection pane="bottomLeft" activeCell="K39" sqref="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40594</v>
      </c>
      <c r="D4" s="412">
        <v>99</v>
      </c>
      <c r="E4" s="412"/>
      <c r="F4" s="412">
        <v>25150</v>
      </c>
      <c r="G4" s="412">
        <v>59539</v>
      </c>
      <c r="H4" s="412">
        <v>152120</v>
      </c>
      <c r="I4" s="412">
        <v>28568</v>
      </c>
      <c r="J4" s="436">
        <v>8613</v>
      </c>
      <c r="K4" s="412">
        <v>21613</v>
      </c>
      <c r="L4" s="412">
        <v>8626</v>
      </c>
      <c r="M4" s="433"/>
      <c r="N4" s="482"/>
    </row>
    <row r="5" spans="1:14" x14ac:dyDescent="0.2">
      <c r="A5" s="477" t="s">
        <v>1173</v>
      </c>
      <c r="B5" s="40">
        <v>120</v>
      </c>
      <c r="C5" s="687">
        <v>229858</v>
      </c>
      <c r="D5" s="412">
        <v>105252</v>
      </c>
      <c r="E5" s="412"/>
      <c r="F5" s="412">
        <v>53963</v>
      </c>
      <c r="G5" s="412"/>
      <c r="H5" s="412"/>
      <c r="I5" s="412">
        <v>50561</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270452</v>
      </c>
      <c r="D13" s="689">
        <f t="shared" ref="D13:L13" si="0">SUM(D4:D12)</f>
        <v>105351</v>
      </c>
      <c r="E13" s="689">
        <f t="shared" si="0"/>
        <v>0</v>
      </c>
      <c r="F13" s="689">
        <f t="shared" si="0"/>
        <v>79113</v>
      </c>
      <c r="G13" s="689">
        <f t="shared" si="0"/>
        <v>59539</v>
      </c>
      <c r="H13" s="689">
        <f t="shared" si="0"/>
        <v>152120</v>
      </c>
      <c r="I13" s="689">
        <f t="shared" si="0"/>
        <v>79129</v>
      </c>
      <c r="J13" s="689">
        <f t="shared" si="0"/>
        <v>8613</v>
      </c>
      <c r="K13" s="689">
        <f t="shared" si="0"/>
        <v>21613</v>
      </c>
      <c r="L13" s="689">
        <f t="shared" si="0"/>
        <v>8626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3200</v>
      </c>
      <c r="N16" s="719"/>
    </row>
    <row r="17" spans="1:14" s="704" customFormat="1" ht="12.75" customHeight="1" x14ac:dyDescent="0.2">
      <c r="A17" s="718" t="s">
        <v>1751</v>
      </c>
      <c r="B17" s="542">
        <v>230</v>
      </c>
      <c r="C17" s="507"/>
      <c r="D17" s="507"/>
      <c r="E17" s="507"/>
      <c r="F17" s="507"/>
      <c r="G17" s="507"/>
      <c r="H17" s="507"/>
      <c r="I17" s="507"/>
      <c r="J17" s="507"/>
      <c r="K17" s="507"/>
      <c r="L17" s="507"/>
      <c r="M17" s="436">
        <v>337521</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147831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488552</v>
      </c>
      <c r="N23" s="693">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8626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8626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v>79113</v>
      </c>
      <c r="G38" s="727">
        <v>59539</v>
      </c>
      <c r="H38" s="727">
        <v>152120</v>
      </c>
      <c r="I38" s="727"/>
      <c r="J38" s="726">
        <v>8613</v>
      </c>
      <c r="K38" s="727">
        <v>21613</v>
      </c>
      <c r="L38" s="1100"/>
      <c r="M38" s="694"/>
      <c r="N38" s="694"/>
    </row>
    <row r="39" spans="1:14" customFormat="1" ht="13.5" customHeight="1" x14ac:dyDescent="0.2">
      <c r="A39" s="628" t="s">
        <v>405</v>
      </c>
      <c r="B39" s="542">
        <v>730</v>
      </c>
      <c r="C39" s="727">
        <v>270452</v>
      </c>
      <c r="D39" s="727">
        <v>105351</v>
      </c>
      <c r="E39" s="727"/>
      <c r="F39" s="727"/>
      <c r="G39" s="727"/>
      <c r="H39" s="727"/>
      <c r="I39" s="727">
        <v>79129</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488552</v>
      </c>
      <c r="N40" s="694"/>
    </row>
    <row r="41" spans="1:14" ht="13.5" customHeight="1" thickBot="1" x14ac:dyDescent="0.25">
      <c r="A41" s="464" t="s">
        <v>760</v>
      </c>
      <c r="B41" s="455"/>
      <c r="C41" s="485">
        <f>(SUM(C34,C37,C38,C39))</f>
        <v>270452</v>
      </c>
      <c r="D41" s="485">
        <f t="shared" ref="D41:L41" si="2">SUM(D34,D37,D38:D39)</f>
        <v>105351</v>
      </c>
      <c r="E41" s="485">
        <f t="shared" si="2"/>
        <v>0</v>
      </c>
      <c r="F41" s="485">
        <f t="shared" si="2"/>
        <v>79113</v>
      </c>
      <c r="G41" s="485">
        <f t="shared" si="2"/>
        <v>59539</v>
      </c>
      <c r="H41" s="485">
        <f t="shared" si="2"/>
        <v>152120</v>
      </c>
      <c r="I41" s="485">
        <f t="shared" si="2"/>
        <v>79129</v>
      </c>
      <c r="J41" s="485">
        <f t="shared" si="2"/>
        <v>8613</v>
      </c>
      <c r="K41" s="485">
        <f t="shared" si="2"/>
        <v>21613</v>
      </c>
      <c r="L41" s="485">
        <f t="shared" si="2"/>
        <v>8626</v>
      </c>
      <c r="M41" s="485">
        <f>SUM(M40)</f>
        <v>488552</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42" activePane="bottomLeft" state="frozenSplit"/>
      <selection pane="bottomLeft" activeCell="E75" sqref="E7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328813</v>
      </c>
      <c r="D4" s="695">
        <f>'Revenues 9-14'!D109</f>
        <v>34886</v>
      </c>
      <c r="E4" s="695">
        <f>'Revenues 9-14'!E109</f>
        <v>0</v>
      </c>
      <c r="F4" s="695">
        <f>'Revenues 9-14'!F109</f>
        <v>36332</v>
      </c>
      <c r="G4" s="695">
        <f>'Revenues 9-14'!G109</f>
        <v>57734</v>
      </c>
      <c r="H4" s="695">
        <f>'Revenues 9-14'!H109</f>
        <v>107730</v>
      </c>
      <c r="I4" s="695">
        <f>'Revenues 9-14'!I109</f>
        <v>4244</v>
      </c>
      <c r="J4" s="695">
        <f>'Revenues 9-14'!J109</f>
        <v>20945</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652021</v>
      </c>
      <c r="D6" s="696">
        <f>'Revenues 9-14'!D173</f>
        <v>100467</v>
      </c>
      <c r="E6" s="696">
        <f>'Revenues 9-14'!E173</f>
        <v>0</v>
      </c>
      <c r="F6" s="696">
        <f>'Revenues 9-14'!F173</f>
        <v>74541</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172833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1153667</v>
      </c>
      <c r="D8" s="485">
        <f t="shared" ref="D8:K8" si="0">SUM(D4:D7)</f>
        <v>135353</v>
      </c>
      <c r="E8" s="485">
        <f t="shared" si="0"/>
        <v>0</v>
      </c>
      <c r="F8" s="485">
        <f t="shared" si="0"/>
        <v>110873</v>
      </c>
      <c r="G8" s="485">
        <f t="shared" si="0"/>
        <v>57734</v>
      </c>
      <c r="H8" s="485">
        <f t="shared" si="0"/>
        <v>107730</v>
      </c>
      <c r="I8" s="485">
        <f t="shared" si="0"/>
        <v>4244</v>
      </c>
      <c r="J8" s="485">
        <f t="shared" si="0"/>
        <v>20945</v>
      </c>
      <c r="K8" s="485">
        <f t="shared" si="0"/>
        <v>0</v>
      </c>
      <c r="L8" s="39"/>
    </row>
    <row r="9" spans="1:13" ht="15" thickTop="1" x14ac:dyDescent="0.2">
      <c r="A9" s="1019" t="s">
        <v>348</v>
      </c>
      <c r="B9" s="456">
        <v>3998</v>
      </c>
      <c r="C9" s="418">
        <v>361079</v>
      </c>
      <c r="D9" s="489"/>
      <c r="E9" s="418"/>
      <c r="F9" s="418"/>
      <c r="G9" s="700"/>
      <c r="H9" s="418"/>
      <c r="I9" s="494" t="s">
        <v>1390</v>
      </c>
      <c r="J9" s="435"/>
      <c r="K9" s="418"/>
      <c r="L9" s="39"/>
    </row>
    <row r="10" spans="1:13" s="48" customFormat="1" ht="13.5" thickBot="1" x14ac:dyDescent="0.25">
      <c r="A10" s="464" t="s">
        <v>1394</v>
      </c>
      <c r="B10" s="457"/>
      <c r="C10" s="485">
        <f>SUM(C8:C9)</f>
        <v>1514746</v>
      </c>
      <c r="D10" s="485">
        <f t="shared" ref="D10:K10" si="1">SUM(D8:D9)</f>
        <v>135353</v>
      </c>
      <c r="E10" s="485">
        <f t="shared" si="1"/>
        <v>0</v>
      </c>
      <c r="F10" s="485">
        <f t="shared" si="1"/>
        <v>110873</v>
      </c>
      <c r="G10" s="485">
        <f t="shared" si="1"/>
        <v>57734</v>
      </c>
      <c r="H10" s="485">
        <f t="shared" si="1"/>
        <v>107730</v>
      </c>
      <c r="I10" s="485">
        <f t="shared" si="1"/>
        <v>4244</v>
      </c>
      <c r="J10" s="485">
        <f t="shared" si="1"/>
        <v>20945</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986333</v>
      </c>
      <c r="D12" s="498" t="s">
        <v>1390</v>
      </c>
      <c r="E12" s="433" t="s">
        <v>1390</v>
      </c>
      <c r="F12" s="433" t="s">
        <v>1390</v>
      </c>
      <c r="G12" s="695">
        <f>'Expenditures 15-22'!K223</f>
        <v>18014</v>
      </c>
      <c r="H12" s="431"/>
      <c r="I12" s="433" t="s">
        <v>1390</v>
      </c>
      <c r="J12" s="433" t="s">
        <v>1390</v>
      </c>
      <c r="K12" s="431" t="s">
        <v>1390</v>
      </c>
      <c r="L12" s="39"/>
    </row>
    <row r="13" spans="1:13" x14ac:dyDescent="0.2">
      <c r="A13" s="734" t="s">
        <v>536</v>
      </c>
      <c r="B13" s="294">
        <v>2000</v>
      </c>
      <c r="C13" s="696">
        <f>'Expenditures 15-22'!K74</f>
        <v>298035</v>
      </c>
      <c r="D13" s="696">
        <f>'Expenditures 15-22'!K129</f>
        <v>136766</v>
      </c>
      <c r="E13" s="482" t="s">
        <v>1390</v>
      </c>
      <c r="F13" s="696">
        <f>'Expenditures 15-22'!K178</f>
        <v>85822</v>
      </c>
      <c r="G13" s="696">
        <f>'Expenditures 15-22'!K273</f>
        <v>31391</v>
      </c>
      <c r="H13" s="696">
        <f>'Expenditures 15-22'!K296</f>
        <v>18964</v>
      </c>
      <c r="I13" s="433" t="s">
        <v>1390</v>
      </c>
      <c r="J13" s="749">
        <f>'Expenditures 15-22'!K323</f>
        <v>14008</v>
      </c>
      <c r="K13" s="701">
        <f>'Expenditures 15-22'!K341</f>
        <v>0</v>
      </c>
      <c r="L13" s="39"/>
    </row>
    <row r="14" spans="1:13" x14ac:dyDescent="0.2">
      <c r="A14" s="734" t="s">
        <v>528</v>
      </c>
      <c r="B14" s="294">
        <v>3000</v>
      </c>
      <c r="C14" s="696">
        <f>'Expenditures 15-22'!K75</f>
        <v>8632</v>
      </c>
      <c r="D14" s="696">
        <f>'Expenditures 15-22'!K130</f>
        <v>0</v>
      </c>
      <c r="E14" s="498" t="s">
        <v>1390</v>
      </c>
      <c r="F14" s="696">
        <f>'Expenditures 15-22'!K179</f>
        <v>0</v>
      </c>
      <c r="G14" s="696">
        <f>'Expenditures 15-22'!K274</f>
        <v>1366</v>
      </c>
      <c r="H14" s="490"/>
      <c r="I14" s="433" t="s">
        <v>1390</v>
      </c>
      <c r="J14" s="433" t="s">
        <v>1390</v>
      </c>
      <c r="K14" s="490" t="s">
        <v>1390</v>
      </c>
      <c r="L14" s="39"/>
    </row>
    <row r="15" spans="1:13" x14ac:dyDescent="0.2">
      <c r="A15" s="734" t="s">
        <v>114</v>
      </c>
      <c r="B15" s="294">
        <v>4000</v>
      </c>
      <c r="C15" s="696">
        <f>'Expenditures 15-22'!K102</f>
        <v>35534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1328534</v>
      </c>
      <c r="D17" s="485">
        <f t="shared" si="2"/>
        <v>136766</v>
      </c>
      <c r="E17" s="485">
        <f t="shared" si="2"/>
        <v>0</v>
      </c>
      <c r="F17" s="485">
        <f t="shared" si="2"/>
        <v>85822</v>
      </c>
      <c r="G17" s="485">
        <f t="shared" si="2"/>
        <v>50771</v>
      </c>
      <c r="H17" s="485">
        <f t="shared" si="2"/>
        <v>18964</v>
      </c>
      <c r="I17" s="433"/>
      <c r="J17" s="485">
        <f>SUM(J12:J16)</f>
        <v>14008</v>
      </c>
      <c r="K17" s="485">
        <f>SUM(K12:K16)</f>
        <v>0</v>
      </c>
      <c r="L17" s="39"/>
    </row>
    <row r="18" spans="1:12" ht="15" customHeight="1" thickTop="1" x14ac:dyDescent="0.2">
      <c r="A18" s="1020" t="s">
        <v>1322</v>
      </c>
      <c r="B18" s="259">
        <v>4180</v>
      </c>
      <c r="C18" s="695">
        <f t="shared" ref="C18:H18" si="3">C9</f>
        <v>361079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1689613</v>
      </c>
      <c r="D19" s="485">
        <f t="shared" si="4"/>
        <v>136766</v>
      </c>
      <c r="E19" s="485">
        <f t="shared" si="4"/>
        <v>0</v>
      </c>
      <c r="F19" s="485">
        <f t="shared" si="4"/>
        <v>85822</v>
      </c>
      <c r="G19" s="485">
        <f t="shared" si="4"/>
        <v>50771</v>
      </c>
      <c r="H19" s="485">
        <f t="shared" si="4"/>
        <v>18964</v>
      </c>
      <c r="I19" s="433"/>
      <c r="J19" s="485">
        <f>SUM(J17:J18)</f>
        <v>14008</v>
      </c>
      <c r="K19" s="485">
        <f>SUM(K17:K18)</f>
        <v>0</v>
      </c>
      <c r="L19" s="39"/>
    </row>
    <row r="20" spans="1:12" ht="27" thickTop="1" thickBot="1" x14ac:dyDescent="0.25">
      <c r="A20" s="458" t="s">
        <v>1323</v>
      </c>
      <c r="B20" s="459"/>
      <c r="C20" s="1018">
        <f>C8-C17</f>
        <v>-174867</v>
      </c>
      <c r="D20" s="1018">
        <f t="shared" ref="D20:K20" si="5">D8-D17</f>
        <v>-1413</v>
      </c>
      <c r="E20" s="1018">
        <f t="shared" si="5"/>
        <v>0</v>
      </c>
      <c r="F20" s="1018">
        <f t="shared" si="5"/>
        <v>25051</v>
      </c>
      <c r="G20" s="1018">
        <f t="shared" si="5"/>
        <v>6963</v>
      </c>
      <c r="H20" s="1018">
        <f t="shared" si="5"/>
        <v>88766</v>
      </c>
      <c r="I20" s="1018">
        <f t="shared" si="5"/>
        <v>4244</v>
      </c>
      <c r="J20" s="1018">
        <f t="shared" si="5"/>
        <v>6937</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-174867</v>
      </c>
      <c r="D78" s="443">
        <f t="shared" si="9"/>
        <v>-1413</v>
      </c>
      <c r="E78" s="443">
        <f t="shared" si="9"/>
        <v>0</v>
      </c>
      <c r="F78" s="443">
        <f t="shared" si="9"/>
        <v>25051</v>
      </c>
      <c r="G78" s="443">
        <f t="shared" si="9"/>
        <v>6963</v>
      </c>
      <c r="H78" s="443">
        <f t="shared" si="9"/>
        <v>88766</v>
      </c>
      <c r="I78" s="443">
        <f t="shared" si="9"/>
        <v>4244</v>
      </c>
      <c r="J78" s="443">
        <f t="shared" si="9"/>
        <v>6937</v>
      </c>
      <c r="K78" s="443">
        <f t="shared" si="9"/>
        <v>0</v>
      </c>
      <c r="L78" s="505"/>
    </row>
    <row r="79" spans="1:12" ht="13.5" thickTop="1" x14ac:dyDescent="0.2">
      <c r="A79" s="820" t="s">
        <v>1930</v>
      </c>
      <c r="B79" s="460"/>
      <c r="C79" s="435">
        <v>445319</v>
      </c>
      <c r="D79" s="703">
        <v>106764</v>
      </c>
      <c r="E79" s="703"/>
      <c r="F79" s="703">
        <v>54062</v>
      </c>
      <c r="G79" s="703">
        <v>52576</v>
      </c>
      <c r="H79" s="703">
        <v>63354</v>
      </c>
      <c r="I79" s="703">
        <v>74885</v>
      </c>
      <c r="J79" s="703">
        <v>1676</v>
      </c>
      <c r="K79" s="703">
        <v>21613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270452</v>
      </c>
      <c r="D81" s="485">
        <f>SUM(D78:D80)</f>
        <v>105351</v>
      </c>
      <c r="E81" s="485">
        <f t="shared" ref="E81:K81" si="10">SUM(E78:E80)</f>
        <v>0</v>
      </c>
      <c r="F81" s="485">
        <f t="shared" si="10"/>
        <v>79113</v>
      </c>
      <c r="G81" s="485">
        <f t="shared" si="10"/>
        <v>59539</v>
      </c>
      <c r="H81" s="485">
        <f t="shared" si="10"/>
        <v>152120</v>
      </c>
      <c r="I81" s="485">
        <f t="shared" si="10"/>
        <v>79129</v>
      </c>
      <c r="J81" s="485">
        <f t="shared" si="10"/>
        <v>8613</v>
      </c>
      <c r="K81" s="485">
        <f t="shared" si="10"/>
        <v>21613</v>
      </c>
      <c r="L81" s="39"/>
    </row>
    <row r="82" spans="1:12" ht="0.75" customHeight="1" thickTop="1" thickBot="1" x14ac:dyDescent="0.25">
      <c r="A82" s="632" t="s">
        <v>406</v>
      </c>
      <c r="B82" s="630"/>
      <c r="C82" s="1136">
        <f>(C81-C79)</f>
        <v>-174867</v>
      </c>
      <c r="D82" s="1136">
        <f t="shared" ref="D82:K82" si="11">(D81-D79)</f>
        <v>-1413</v>
      </c>
      <c r="E82" s="1136">
        <f t="shared" si="11"/>
        <v>0</v>
      </c>
      <c r="F82" s="1136">
        <f t="shared" si="11"/>
        <v>25051</v>
      </c>
      <c r="G82" s="1136">
        <f t="shared" si="11"/>
        <v>6963</v>
      </c>
      <c r="H82" s="1136">
        <f t="shared" si="11"/>
        <v>88766</v>
      </c>
      <c r="I82" s="1136">
        <f t="shared" si="11"/>
        <v>4244</v>
      </c>
      <c r="J82" s="1136">
        <f t="shared" si="11"/>
        <v>6937</v>
      </c>
      <c r="K82" s="1136">
        <f t="shared" si="11"/>
        <v>0</v>
      </c>
    </row>
    <row r="83" spans="1:12" ht="14.25" hidden="1" thickTop="1" thickBot="1" x14ac:dyDescent="0.25">
      <c r="A83" s="729" t="s">
        <v>407</v>
      </c>
      <c r="B83" s="631"/>
      <c r="C83" s="1137">
        <f>C82/C81</f>
        <v>-0.64657314421782797</v>
      </c>
      <c r="D83" s="1137">
        <f t="shared" ref="D83:K83" si="12">D82/D81</f>
        <v>-1.3412307429450123E-2</v>
      </c>
      <c r="E83" s="1137" t="e">
        <f t="shared" si="12"/>
        <v>#DIV/0!</v>
      </c>
      <c r="F83" s="1137">
        <f t="shared" si="12"/>
        <v>0.3166483384525931</v>
      </c>
      <c r="G83" s="1137">
        <f t="shared" si="12"/>
        <v>0.1169485547288332</v>
      </c>
      <c r="H83" s="1137">
        <f t="shared" si="12"/>
        <v>0.58352616355508813</v>
      </c>
      <c r="I83" s="1137">
        <f t="shared" si="12"/>
        <v>5.3633939516485742E-2</v>
      </c>
      <c r="J83" s="1137">
        <f t="shared" si="12"/>
        <v>0.80541042610008129</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228" activePane="bottomLeft" state="frozen"/>
      <selection activeCell="A2" sqref="A2"/>
      <selection pane="bottomLeft" activeCell="D273" sqref="D2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195987</v>
      </c>
      <c r="D5" s="418">
        <v>23962</v>
      </c>
      <c r="E5" s="412"/>
      <c r="F5" s="806">
        <v>10455</v>
      </c>
      <c r="G5" s="412">
        <v>31479</v>
      </c>
      <c r="H5" s="412"/>
      <c r="I5" s="412">
        <v>3965</v>
      </c>
      <c r="J5" s="436">
        <v>20945</v>
      </c>
      <c r="K5" s="412"/>
    </row>
    <row r="6" spans="1:12" ht="14.25" x14ac:dyDescent="0.2">
      <c r="A6" s="913" t="s">
        <v>482</v>
      </c>
      <c r="B6" s="40">
        <v>1130</v>
      </c>
      <c r="C6" s="412"/>
      <c r="D6" s="412">
        <v>10084</v>
      </c>
      <c r="E6" s="481"/>
      <c r="F6" s="481"/>
      <c r="G6" s="433"/>
      <c r="H6" s="433"/>
      <c r="I6" s="433"/>
      <c r="J6" s="433"/>
      <c r="K6" s="433"/>
    </row>
    <row r="7" spans="1:12" x14ac:dyDescent="0.2">
      <c r="A7" s="913" t="s">
        <v>117</v>
      </c>
      <c r="B7" s="260">
        <v>1140</v>
      </c>
      <c r="C7" s="412">
        <v>6273</v>
      </c>
      <c r="D7" s="412"/>
      <c r="E7" s="433"/>
      <c r="F7" s="436"/>
      <c r="G7" s="436"/>
      <c r="H7" s="436"/>
      <c r="I7" s="433"/>
      <c r="J7" s="433"/>
      <c r="K7" s="433"/>
    </row>
    <row r="8" spans="1:12" x14ac:dyDescent="0.2">
      <c r="A8" s="913" t="s">
        <v>483</v>
      </c>
      <c r="B8" s="40">
        <v>1150</v>
      </c>
      <c r="C8" s="481"/>
      <c r="D8" s="481"/>
      <c r="E8" s="507"/>
      <c r="F8" s="507"/>
      <c r="G8" s="418">
        <v>26231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202260</v>
      </c>
      <c r="D12" s="484">
        <f t="shared" si="0"/>
        <v>34046</v>
      </c>
      <c r="E12" s="484">
        <f t="shared" si="0"/>
        <v>0</v>
      </c>
      <c r="F12" s="484">
        <f t="shared" si="0"/>
        <v>10455</v>
      </c>
      <c r="G12" s="484">
        <f t="shared" si="0"/>
        <v>57710</v>
      </c>
      <c r="H12" s="484">
        <f t="shared" si="0"/>
        <v>0</v>
      </c>
      <c r="I12" s="484">
        <f t="shared" si="0"/>
        <v>3965</v>
      </c>
      <c r="J12" s="484">
        <f t="shared" si="0"/>
        <v>20945</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51261</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51261</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v>2453</v>
      </c>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2453</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25581</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25581</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3243</v>
      </c>
      <c r="D65" s="412">
        <v>480</v>
      </c>
      <c r="E65" s="412"/>
      <c r="F65" s="436">
        <v>296</v>
      </c>
      <c r="G65" s="412">
        <v>24</v>
      </c>
      <c r="H65" s="412"/>
      <c r="I65" s="412">
        <v>279</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3243</v>
      </c>
      <c r="D67" s="485">
        <f t="shared" ref="D67:K67" si="2">SUM(D65:D66)</f>
        <v>480</v>
      </c>
      <c r="E67" s="485">
        <f t="shared" si="2"/>
        <v>0</v>
      </c>
      <c r="F67" s="485">
        <f t="shared" si="2"/>
        <v>296</v>
      </c>
      <c r="G67" s="485">
        <f t="shared" si="2"/>
        <v>24</v>
      </c>
      <c r="H67" s="485">
        <f t="shared" si="2"/>
        <v>0</v>
      </c>
      <c r="I67" s="485">
        <f t="shared" si="2"/>
        <v>279</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22963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3391</v>
      </c>
      <c r="D72" s="433"/>
      <c r="E72" s="433"/>
      <c r="F72" s="433"/>
      <c r="G72" s="433"/>
      <c r="H72" s="433"/>
      <c r="I72" s="433"/>
      <c r="J72" s="433"/>
      <c r="K72" s="433"/>
    </row>
    <row r="73" spans="1:11" ht="12.75" customHeight="1" x14ac:dyDescent="0.2">
      <c r="A73" s="913" t="s">
        <v>1179</v>
      </c>
      <c r="B73" s="40">
        <v>1620</v>
      </c>
      <c r="C73" s="483">
        <v>937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27291</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6606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2337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8943</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4670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4670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320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107730</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13427</v>
      </c>
      <c r="D106" s="491"/>
      <c r="E106" s="436"/>
      <c r="F106" s="436"/>
      <c r="G106" s="436"/>
      <c r="H106" s="436"/>
      <c r="I106" s="431"/>
      <c r="J106" s="436"/>
      <c r="K106" s="436"/>
    </row>
    <row r="107" spans="1:12" ht="12.75" customHeight="1" x14ac:dyDescent="0.2">
      <c r="A107" s="913" t="s">
        <v>82</v>
      </c>
      <c r="B107" s="40">
        <v>1999</v>
      </c>
      <c r="C107" s="483">
        <v>15265</v>
      </c>
      <c r="D107" s="412">
        <v>40</v>
      </c>
      <c r="E107" s="412"/>
      <c r="F107" s="412"/>
      <c r="G107" s="412"/>
      <c r="H107" s="412"/>
      <c r="I107" s="412"/>
      <c r="J107" s="436"/>
      <c r="K107" s="412"/>
    </row>
    <row r="108" spans="1:12" ht="12.75" customHeight="1" thickBot="1" x14ac:dyDescent="0.25">
      <c r="A108" s="464" t="s">
        <v>577</v>
      </c>
      <c r="B108" s="738"/>
      <c r="C108" s="484">
        <f>SUM(C95:C107)</f>
        <v>28692</v>
      </c>
      <c r="D108" s="484">
        <f t="shared" ref="D108:K108" si="3">SUM(D95:D107)</f>
        <v>360</v>
      </c>
      <c r="E108" s="484">
        <f t="shared" si="3"/>
        <v>0</v>
      </c>
      <c r="F108" s="484">
        <f t="shared" si="3"/>
        <v>0</v>
      </c>
      <c r="G108" s="484">
        <f t="shared" si="3"/>
        <v>0</v>
      </c>
      <c r="H108" s="484">
        <f t="shared" si="3"/>
        <v>107730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328813</v>
      </c>
      <c r="D109" s="493">
        <f t="shared" si="4"/>
        <v>34886</v>
      </c>
      <c r="E109" s="493">
        <f t="shared" si="4"/>
        <v>0</v>
      </c>
      <c r="F109" s="493">
        <f t="shared" si="4"/>
        <v>36332</v>
      </c>
      <c r="G109" s="493">
        <f t="shared" si="4"/>
        <v>57734</v>
      </c>
      <c r="H109" s="493">
        <f t="shared" si="4"/>
        <v>107730</v>
      </c>
      <c r="I109" s="493">
        <f t="shared" si="4"/>
        <v>4244</v>
      </c>
      <c r="J109" s="493">
        <f t="shared" si="4"/>
        <v>20945</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537483</v>
      </c>
      <c r="D117" s="418">
        <v>100467</v>
      </c>
      <c r="E117" s="412"/>
      <c r="F117" s="418">
        <v>25000</v>
      </c>
      <c r="G117" s="418"/>
      <c r="H117" s="412"/>
      <c r="I117" s="433"/>
      <c r="J117" s="436"/>
      <c r="K117" s="412"/>
    </row>
    <row r="118" spans="1:11" ht="12.75" customHeight="1" x14ac:dyDescent="0.2">
      <c r="A118" s="477" t="s">
        <v>1758</v>
      </c>
      <c r="B118" s="262">
        <v>3002</v>
      </c>
      <c r="C118" s="483">
        <v>22137</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559620</v>
      </c>
      <c r="D121" s="484">
        <f t="shared" si="5"/>
        <v>100467</v>
      </c>
      <c r="E121" s="484">
        <f t="shared" si="5"/>
        <v>0</v>
      </c>
      <c r="F121" s="484">
        <f t="shared" si="5"/>
        <v>25000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20838</v>
      </c>
      <c r="D125" s="492"/>
      <c r="E125" s="433"/>
      <c r="F125" s="412"/>
      <c r="G125" s="433"/>
      <c r="H125" s="433"/>
      <c r="I125" s="433"/>
      <c r="J125" s="433"/>
      <c r="K125" s="433"/>
    </row>
    <row r="126" spans="1:11" ht="12.75" customHeight="1" x14ac:dyDescent="0.2">
      <c r="A126" s="913" t="s">
        <v>1035</v>
      </c>
      <c r="B126" s="262">
        <v>3110</v>
      </c>
      <c r="C126" s="483">
        <v>24148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44986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408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49541</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49541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47007</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92401</v>
      </c>
      <c r="D172" s="924">
        <f t="shared" si="6"/>
        <v>0</v>
      </c>
      <c r="E172" s="924">
        <f t="shared" si="6"/>
        <v>0</v>
      </c>
      <c r="F172" s="924">
        <f t="shared" si="6"/>
        <v>49541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652021</v>
      </c>
      <c r="D173" s="493">
        <f>SUM(D121,D172)</f>
        <v>100467</v>
      </c>
      <c r="E173" s="493">
        <f>SUM(E121,E172)</f>
        <v>0</v>
      </c>
      <c r="F173" s="493">
        <f t="shared" ref="F173:K173" si="7">SUM(F121,F172)</f>
        <v>74541</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37583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13376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50959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46254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46254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26362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26362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5297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3707</v>
      </c>
      <c r="D270" s="424"/>
      <c r="E270" s="433"/>
      <c r="F270" s="424"/>
      <c r="G270" s="424"/>
      <c r="H270" s="433"/>
      <c r="I270" s="433"/>
      <c r="J270" s="433"/>
      <c r="K270" s="433"/>
    </row>
    <row r="271" spans="1:11" ht="12.75" customHeight="1" thickTop="1" thickBot="1" x14ac:dyDescent="0.25">
      <c r="A271" s="913" t="s">
        <v>443</v>
      </c>
      <c r="B271" s="40">
        <v>4992</v>
      </c>
      <c r="C271" s="497">
        <v>17503</v>
      </c>
      <c r="D271" s="424"/>
      <c r="E271" s="433"/>
      <c r="F271" s="424"/>
      <c r="G271" s="424"/>
      <c r="H271" s="433"/>
      <c r="I271" s="433"/>
      <c r="J271" s="433"/>
      <c r="K271" s="433"/>
    </row>
    <row r="272" spans="1:11" s="29" customFormat="1" ht="12.75" customHeight="1" thickTop="1" thickBot="1" x14ac:dyDescent="0.25">
      <c r="A272" s="916" t="s">
        <v>79</v>
      </c>
      <c r="B272" s="158">
        <v>4999</v>
      </c>
      <c r="C272" s="497">
        <v>22751</v>
      </c>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172833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172833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1153667</v>
      </c>
      <c r="D275" s="493">
        <f t="shared" si="12"/>
        <v>135353</v>
      </c>
      <c r="E275" s="493">
        <f t="shared" si="12"/>
        <v>0</v>
      </c>
      <c r="F275" s="493">
        <f t="shared" si="12"/>
        <v>110873</v>
      </c>
      <c r="G275" s="493">
        <f t="shared" si="12"/>
        <v>57734</v>
      </c>
      <c r="H275" s="493">
        <f t="shared" si="12"/>
        <v>107730</v>
      </c>
      <c r="I275" s="493">
        <f t="shared" si="12"/>
        <v>4244</v>
      </c>
      <c r="J275" s="493">
        <f t="shared" si="12"/>
        <v>20945</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21" activePane="bottomLeft" state="frozen"/>
      <selection activeCell="A2" sqref="A2"/>
      <selection pane="bottomLeft" activeCell="K348" sqref="K348"/>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537054</v>
      </c>
      <c r="D5" s="412">
        <v>131870</v>
      </c>
      <c r="E5" s="412">
        <v>22323</v>
      </c>
      <c r="F5" s="412">
        <v>34482</v>
      </c>
      <c r="G5" s="412"/>
      <c r="H5" s="412"/>
      <c r="I5" s="436"/>
      <c r="J5" s="436"/>
      <c r="K5" s="414">
        <f>SUM(C5:J5)</f>
        <v>725729</v>
      </c>
      <c r="L5" s="412">
        <v>739541</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60757</v>
      </c>
      <c r="D7" s="436">
        <v>15591</v>
      </c>
      <c r="E7" s="436">
        <v>48</v>
      </c>
      <c r="F7" s="436">
        <v>1900</v>
      </c>
      <c r="G7" s="436"/>
      <c r="H7" s="436"/>
      <c r="I7" s="436"/>
      <c r="J7" s="436"/>
      <c r="K7" s="414">
        <f t="shared" ref="K7:K32" si="0">SUM(C7:J7)</f>
        <v>78296</v>
      </c>
      <c r="L7" s="412">
        <v>79795</v>
      </c>
    </row>
    <row r="8" spans="1:14" x14ac:dyDescent="0.2">
      <c r="A8" s="1813" t="s">
        <v>172</v>
      </c>
      <c r="B8" s="267">
        <v>1200</v>
      </c>
      <c r="C8" s="412">
        <v>94083</v>
      </c>
      <c r="D8" s="412">
        <v>19939</v>
      </c>
      <c r="E8" s="412"/>
      <c r="F8" s="412"/>
      <c r="G8" s="412"/>
      <c r="H8" s="412"/>
      <c r="I8" s="436"/>
      <c r="J8" s="436"/>
      <c r="K8" s="414">
        <f t="shared" si="0"/>
        <v>114022</v>
      </c>
      <c r="L8" s="412">
        <v>107538</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24900</v>
      </c>
      <c r="D10" s="412">
        <v>12236</v>
      </c>
      <c r="E10" s="412">
        <v>5228</v>
      </c>
      <c r="F10" s="412">
        <v>7371</v>
      </c>
      <c r="G10" s="412"/>
      <c r="H10" s="412"/>
      <c r="I10" s="436"/>
      <c r="J10" s="436"/>
      <c r="K10" s="414">
        <f t="shared" si="0"/>
        <v>49735</v>
      </c>
      <c r="L10" s="412">
        <v>50033</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11450</v>
      </c>
      <c r="D14" s="412">
        <v>1245</v>
      </c>
      <c r="E14" s="412">
        <v>3200</v>
      </c>
      <c r="F14" s="412">
        <v>2656</v>
      </c>
      <c r="G14" s="412"/>
      <c r="H14" s="412"/>
      <c r="I14" s="436"/>
      <c r="J14" s="436"/>
      <c r="K14" s="414">
        <f t="shared" si="0"/>
        <v>18551</v>
      </c>
      <c r="L14" s="412">
        <v>17182</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728244</v>
      </c>
      <c r="D33" s="415">
        <f t="shared" ref="D33:L33" si="1">SUM(D5:D32)</f>
        <v>180881</v>
      </c>
      <c r="E33" s="415">
        <f t="shared" si="1"/>
        <v>30799</v>
      </c>
      <c r="F33" s="415">
        <f t="shared" si="1"/>
        <v>46409</v>
      </c>
      <c r="G33" s="415">
        <f t="shared" si="1"/>
        <v>0</v>
      </c>
      <c r="H33" s="415">
        <f t="shared" si="1"/>
        <v>0</v>
      </c>
      <c r="I33" s="415">
        <f t="shared" si="1"/>
        <v>0</v>
      </c>
      <c r="J33" s="415">
        <f t="shared" si="1"/>
        <v>0</v>
      </c>
      <c r="K33" s="415">
        <f t="shared" si="1"/>
        <v>986333</v>
      </c>
      <c r="L33" s="415">
        <f t="shared" si="1"/>
        <v>994089</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c r="F38" s="412"/>
      <c r="G38" s="412"/>
      <c r="H38" s="412"/>
      <c r="I38" s="436"/>
      <c r="J38" s="436"/>
      <c r="K38" s="414">
        <f t="shared" si="2"/>
        <v>0</v>
      </c>
      <c r="L38" s="412"/>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v>32652</v>
      </c>
      <c r="D40" s="412">
        <v>13734</v>
      </c>
      <c r="E40" s="412"/>
      <c r="F40" s="412">
        <v>558</v>
      </c>
      <c r="G40" s="412"/>
      <c r="H40" s="412"/>
      <c r="I40" s="436"/>
      <c r="J40" s="436"/>
      <c r="K40" s="414">
        <f t="shared" si="2"/>
        <v>46944</v>
      </c>
      <c r="L40" s="412">
        <v>46450</v>
      </c>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32652</v>
      </c>
      <c r="D42" s="415">
        <f t="shared" ref="D42:L42" si="3">SUM(D36:D41)</f>
        <v>13734</v>
      </c>
      <c r="E42" s="415">
        <f t="shared" si="3"/>
        <v>0</v>
      </c>
      <c r="F42" s="415">
        <f t="shared" si="3"/>
        <v>558</v>
      </c>
      <c r="G42" s="415">
        <f t="shared" si="3"/>
        <v>0</v>
      </c>
      <c r="H42" s="415">
        <f t="shared" si="3"/>
        <v>0</v>
      </c>
      <c r="I42" s="415">
        <f t="shared" si="3"/>
        <v>0</v>
      </c>
      <c r="J42" s="415">
        <f t="shared" si="3"/>
        <v>0</v>
      </c>
      <c r="K42" s="415">
        <f t="shared" si="3"/>
        <v>46944</v>
      </c>
      <c r="L42" s="415">
        <f t="shared" si="3"/>
        <v>46450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5521</v>
      </c>
      <c r="F44" s="418"/>
      <c r="G44" s="418"/>
      <c r="H44" s="418"/>
      <c r="I44" s="436"/>
      <c r="J44" s="436"/>
      <c r="K44" s="420">
        <f>SUM(C44:J44)</f>
        <v>5521</v>
      </c>
      <c r="L44" s="418">
        <v>5500</v>
      </c>
    </row>
    <row r="45" spans="1:14" x14ac:dyDescent="0.2">
      <c r="A45" s="1813" t="s">
        <v>976</v>
      </c>
      <c r="B45" s="267">
        <v>2220</v>
      </c>
      <c r="C45" s="412"/>
      <c r="D45" s="412"/>
      <c r="E45" s="412"/>
      <c r="F45" s="412"/>
      <c r="G45" s="412"/>
      <c r="H45" s="412"/>
      <c r="I45" s="436"/>
      <c r="J45" s="436"/>
      <c r="K45" s="420">
        <f>SUM(C45:J45)</f>
        <v>0</v>
      </c>
      <c r="L45" s="412"/>
    </row>
    <row r="46" spans="1:14" x14ac:dyDescent="0.2">
      <c r="A46" s="1813" t="s">
        <v>977</v>
      </c>
      <c r="B46" s="267">
        <v>2230</v>
      </c>
      <c r="C46" s="412"/>
      <c r="D46" s="412"/>
      <c r="E46" s="412">
        <v>2010</v>
      </c>
      <c r="F46" s="412"/>
      <c r="G46" s="412"/>
      <c r="H46" s="412"/>
      <c r="I46" s="436"/>
      <c r="J46" s="436"/>
      <c r="K46" s="420">
        <f>SUM(C46:J46)</f>
        <v>2010</v>
      </c>
      <c r="L46" s="412">
        <v>2000</v>
      </c>
    </row>
    <row r="47" spans="1:14" ht="12.75" customHeight="1" thickBot="1" x14ac:dyDescent="0.25">
      <c r="A47" s="887" t="s">
        <v>660</v>
      </c>
      <c r="B47" s="468" t="s">
        <v>33</v>
      </c>
      <c r="C47" s="415">
        <f>SUM(C44:C46)</f>
        <v>0</v>
      </c>
      <c r="D47" s="415">
        <f t="shared" ref="D47:K47" si="4">SUM(D44:D46)</f>
        <v>0</v>
      </c>
      <c r="E47" s="415">
        <f t="shared" si="4"/>
        <v>7531</v>
      </c>
      <c r="F47" s="415">
        <f t="shared" si="4"/>
        <v>0</v>
      </c>
      <c r="G47" s="415">
        <f t="shared" si="4"/>
        <v>0</v>
      </c>
      <c r="H47" s="415">
        <f t="shared" si="4"/>
        <v>0</v>
      </c>
      <c r="I47" s="415">
        <f t="shared" si="4"/>
        <v>0</v>
      </c>
      <c r="J47" s="415">
        <f t="shared" si="4"/>
        <v>0</v>
      </c>
      <c r="K47" s="415">
        <f t="shared" si="4"/>
        <v>7531</v>
      </c>
      <c r="L47" s="415">
        <f>SUM(L44:L46)</f>
        <v>7500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2097</v>
      </c>
      <c r="D49" s="418"/>
      <c r="E49" s="418">
        <v>22669</v>
      </c>
      <c r="F49" s="418">
        <v>3514</v>
      </c>
      <c r="G49" s="418"/>
      <c r="H49" s="418"/>
      <c r="I49" s="436"/>
      <c r="J49" s="436"/>
      <c r="K49" s="420">
        <f>SUM(C49:J49)</f>
        <v>28280</v>
      </c>
      <c r="L49" s="418">
        <v>27631</v>
      </c>
    </row>
    <row r="50" spans="1:14" x14ac:dyDescent="0.2">
      <c r="A50" s="1813" t="s">
        <v>979</v>
      </c>
      <c r="B50" s="267">
        <v>2320</v>
      </c>
      <c r="C50" s="412">
        <v>40960</v>
      </c>
      <c r="D50" s="412">
        <v>4749</v>
      </c>
      <c r="E50" s="412"/>
      <c r="F50" s="412">
        <v>204</v>
      </c>
      <c r="G50" s="412"/>
      <c r="H50" s="412">
        <v>1009</v>
      </c>
      <c r="I50" s="436"/>
      <c r="J50" s="436"/>
      <c r="K50" s="420">
        <f>SUM(C50:J50)</f>
        <v>46922</v>
      </c>
      <c r="L50" s="412">
        <v>46919</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43057</v>
      </c>
      <c r="D53" s="415">
        <f t="shared" ref="D53:L53" si="5">SUM(D49:D52)</f>
        <v>4749</v>
      </c>
      <c r="E53" s="415">
        <f t="shared" si="5"/>
        <v>22669</v>
      </c>
      <c r="F53" s="415">
        <f t="shared" si="5"/>
        <v>3718</v>
      </c>
      <c r="G53" s="415">
        <f t="shared" si="5"/>
        <v>0</v>
      </c>
      <c r="H53" s="415">
        <f t="shared" si="5"/>
        <v>1009</v>
      </c>
      <c r="I53" s="415">
        <f t="shared" si="5"/>
        <v>0</v>
      </c>
      <c r="J53" s="415">
        <f t="shared" si="5"/>
        <v>0</v>
      </c>
      <c r="K53" s="415">
        <f t="shared" si="5"/>
        <v>75202</v>
      </c>
      <c r="L53" s="415">
        <f t="shared" si="5"/>
        <v>74550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84902</v>
      </c>
      <c r="D55" s="418">
        <v>13707</v>
      </c>
      <c r="E55" s="418">
        <v>45</v>
      </c>
      <c r="F55" s="418">
        <v>263</v>
      </c>
      <c r="G55" s="418"/>
      <c r="H55" s="418">
        <v>389</v>
      </c>
      <c r="I55" s="436"/>
      <c r="J55" s="436"/>
      <c r="K55" s="420">
        <f>SUM(C55:J55)</f>
        <v>99306</v>
      </c>
      <c r="L55" s="418">
        <v>110047</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84902</v>
      </c>
      <c r="D57" s="421">
        <f t="shared" ref="D57:K57" si="6">SUM(D55:D56)</f>
        <v>13707</v>
      </c>
      <c r="E57" s="421">
        <f t="shared" si="6"/>
        <v>45</v>
      </c>
      <c r="F57" s="421">
        <f t="shared" si="6"/>
        <v>263</v>
      </c>
      <c r="G57" s="421">
        <f t="shared" si="6"/>
        <v>0</v>
      </c>
      <c r="H57" s="421">
        <f t="shared" si="6"/>
        <v>389</v>
      </c>
      <c r="I57" s="421">
        <f t="shared" si="6"/>
        <v>0</v>
      </c>
      <c r="J57" s="421">
        <f t="shared" si="6"/>
        <v>0</v>
      </c>
      <c r="K57" s="421">
        <f t="shared" si="6"/>
        <v>99306</v>
      </c>
      <c r="L57" s="415">
        <f>SUM(L55:L56)</f>
        <v>110047</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c r="D60" s="412"/>
      <c r="E60" s="412"/>
      <c r="F60" s="412"/>
      <c r="G60" s="412"/>
      <c r="H60" s="412"/>
      <c r="I60" s="436"/>
      <c r="J60" s="436"/>
      <c r="K60" s="420">
        <f t="shared" si="7"/>
        <v>0</v>
      </c>
      <c r="L60" s="412"/>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31734</v>
      </c>
      <c r="D63" s="412"/>
      <c r="E63" s="412">
        <v>1378</v>
      </c>
      <c r="F63" s="412">
        <v>26739</v>
      </c>
      <c r="G63" s="412"/>
      <c r="H63" s="412">
        <v>741</v>
      </c>
      <c r="I63" s="436"/>
      <c r="J63" s="436"/>
      <c r="K63" s="420">
        <f t="shared" si="7"/>
        <v>60592</v>
      </c>
      <c r="L63" s="412">
        <v>62200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31734</v>
      </c>
      <c r="D65" s="415">
        <f t="shared" ref="D65:L65" si="8">SUM(D59:D64)</f>
        <v>0</v>
      </c>
      <c r="E65" s="415">
        <f t="shared" si="8"/>
        <v>1378</v>
      </c>
      <c r="F65" s="415">
        <f t="shared" si="8"/>
        <v>26739</v>
      </c>
      <c r="G65" s="415">
        <f t="shared" si="8"/>
        <v>0</v>
      </c>
      <c r="H65" s="415">
        <f t="shared" si="8"/>
        <v>741</v>
      </c>
      <c r="I65" s="415">
        <f t="shared" si="8"/>
        <v>0</v>
      </c>
      <c r="J65" s="415">
        <f t="shared" si="8"/>
        <v>0</v>
      </c>
      <c r="K65" s="415">
        <f t="shared" si="8"/>
        <v>60592</v>
      </c>
      <c r="L65" s="415">
        <f t="shared" si="8"/>
        <v>62200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v>8223</v>
      </c>
      <c r="F71" s="412">
        <v>237</v>
      </c>
      <c r="G71" s="412"/>
      <c r="H71" s="412"/>
      <c r="I71" s="436"/>
      <c r="J71" s="436"/>
      <c r="K71" s="420">
        <f>SUM(C71:J71)</f>
        <v>8460</v>
      </c>
      <c r="L71" s="412">
        <v>8800</v>
      </c>
      <c r="M71" s="15"/>
      <c r="N71" s="15"/>
    </row>
    <row r="72" spans="1:14" s="16" customFormat="1" ht="12.75" customHeight="1" thickBot="1" x14ac:dyDescent="0.25">
      <c r="A72" s="887" t="s">
        <v>38</v>
      </c>
      <c r="B72" s="465" t="s">
        <v>37</v>
      </c>
      <c r="C72" s="415">
        <f>SUM(C67:C71)</f>
        <v>0</v>
      </c>
      <c r="D72" s="415">
        <f t="shared" ref="D72:K72" si="9">SUM(D67:D71)</f>
        <v>0</v>
      </c>
      <c r="E72" s="415">
        <f t="shared" si="9"/>
        <v>8223</v>
      </c>
      <c r="F72" s="415">
        <f t="shared" si="9"/>
        <v>237</v>
      </c>
      <c r="G72" s="415">
        <f t="shared" si="9"/>
        <v>0</v>
      </c>
      <c r="H72" s="415">
        <f t="shared" si="9"/>
        <v>0</v>
      </c>
      <c r="I72" s="415">
        <f t="shared" si="9"/>
        <v>0</v>
      </c>
      <c r="J72" s="415">
        <f t="shared" si="9"/>
        <v>0</v>
      </c>
      <c r="K72" s="415">
        <f t="shared" si="9"/>
        <v>8460</v>
      </c>
      <c r="L72" s="415">
        <f>SUM(L67:L71)</f>
        <v>8800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192345</v>
      </c>
      <c r="D74" s="425">
        <f t="shared" ref="D74:K74" si="10">SUM(D42,D47,D53,D57,D65,D72,D73)</f>
        <v>32190</v>
      </c>
      <c r="E74" s="425">
        <f t="shared" si="10"/>
        <v>39846</v>
      </c>
      <c r="F74" s="425">
        <f t="shared" si="10"/>
        <v>31515</v>
      </c>
      <c r="G74" s="425">
        <f t="shared" si="10"/>
        <v>0</v>
      </c>
      <c r="H74" s="425">
        <f t="shared" si="10"/>
        <v>2139</v>
      </c>
      <c r="I74" s="425">
        <f t="shared" si="10"/>
        <v>0</v>
      </c>
      <c r="J74" s="425">
        <f t="shared" si="10"/>
        <v>0</v>
      </c>
      <c r="K74" s="425">
        <f t="shared" si="10"/>
        <v>298035</v>
      </c>
      <c r="L74" s="425">
        <f>SUM(L42,L47,L53,L57,L65,L72,L73)</f>
        <v>309547</v>
      </c>
    </row>
    <row r="75" spans="1:14" s="24" customFormat="1" ht="18" customHeight="1" thickTop="1" thickBot="1" x14ac:dyDescent="0.25">
      <c r="A75" s="1812" t="s">
        <v>50</v>
      </c>
      <c r="B75" s="1806" t="s">
        <v>674</v>
      </c>
      <c r="C75" s="423">
        <v>8436</v>
      </c>
      <c r="D75" s="423"/>
      <c r="E75" s="423"/>
      <c r="F75" s="423">
        <v>196</v>
      </c>
      <c r="G75" s="423"/>
      <c r="H75" s="423"/>
      <c r="I75" s="429"/>
      <c r="J75" s="429"/>
      <c r="K75" s="415">
        <f>SUM(C75:J75)</f>
        <v>8632</v>
      </c>
      <c r="L75" s="424">
        <v>7965</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c r="F79" s="413"/>
      <c r="G79" s="413"/>
      <c r="H79" s="412">
        <v>25408</v>
      </c>
      <c r="I79" s="507"/>
      <c r="J79" s="507"/>
      <c r="K79" s="414">
        <f t="shared" si="11"/>
        <v>25408</v>
      </c>
      <c r="L79" s="412">
        <v>25000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25408</v>
      </c>
      <c r="I84" s="507"/>
      <c r="J84" s="507"/>
      <c r="K84" s="415">
        <f>SUM(K78:K83)</f>
        <v>25408</v>
      </c>
      <c r="L84" s="415">
        <f>SUM(L78:L83)</f>
        <v>25000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10126</v>
      </c>
      <c r="I86" s="507"/>
      <c r="J86" s="507"/>
      <c r="K86" s="520">
        <f t="shared" ref="K86:K98" si="12">H86</f>
        <v>10126</v>
      </c>
      <c r="L86" s="442">
        <v>10000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10126</v>
      </c>
      <c r="I92" s="507"/>
      <c r="J92" s="507"/>
      <c r="K92" s="520">
        <f t="shared" si="12"/>
        <v>10126</v>
      </c>
      <c r="L92" s="1062">
        <f>SUM(L85:L91)</f>
        <v>10000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35534</v>
      </c>
      <c r="I102" s="507"/>
      <c r="J102" s="507"/>
      <c r="K102" s="425">
        <f>SUM(K84,K92,K100,K101)</f>
        <v>35534</v>
      </c>
      <c r="L102" s="425">
        <f>SUM(L84,L92,L100,L101)</f>
        <v>35000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929025</v>
      </c>
      <c r="D114" s="415">
        <f t="shared" ref="D114:K114" si="13">SUM(D33,D74,D75,D102,D112,D113)</f>
        <v>213071</v>
      </c>
      <c r="E114" s="415">
        <f t="shared" si="13"/>
        <v>70645</v>
      </c>
      <c r="F114" s="415">
        <f t="shared" si="13"/>
        <v>78120</v>
      </c>
      <c r="G114" s="415">
        <f t="shared" si="13"/>
        <v>0</v>
      </c>
      <c r="H114" s="415">
        <f>SUM(H33,H74,H75,H102,H112,H113)</f>
        <v>37673</v>
      </c>
      <c r="I114" s="415">
        <f t="shared" si="13"/>
        <v>0</v>
      </c>
      <c r="J114" s="415">
        <f t="shared" si="13"/>
        <v>0</v>
      </c>
      <c r="K114" s="415">
        <f t="shared" si="13"/>
        <v>1328534</v>
      </c>
      <c r="L114" s="415">
        <f>SUM(L33,L74,L75,L102,L112,L113)</f>
        <v>1346601</v>
      </c>
    </row>
    <row r="115" spans="1:14" ht="23.25" thickTop="1" x14ac:dyDescent="0.2">
      <c r="A115" s="1825" t="s">
        <v>1177</v>
      </c>
      <c r="B115" s="892"/>
      <c r="C115" s="416"/>
      <c r="D115" s="416"/>
      <c r="E115" s="416"/>
      <c r="F115" s="416"/>
      <c r="G115" s="416"/>
      <c r="H115" s="416"/>
      <c r="I115" s="416"/>
      <c r="J115" s="416"/>
      <c r="K115" s="440">
        <f>'Revenues 9-14'!C275-'Expenditures 15-22'!K114</f>
        <v>-174867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52486</v>
      </c>
      <c r="D124" s="412">
        <v>8342</v>
      </c>
      <c r="E124" s="412">
        <v>36961</v>
      </c>
      <c r="F124" s="412">
        <v>38498</v>
      </c>
      <c r="G124" s="412"/>
      <c r="H124" s="412">
        <v>479</v>
      </c>
      <c r="I124" s="436"/>
      <c r="J124" s="436"/>
      <c r="K124" s="415">
        <f>SUM(C124:J124)</f>
        <v>136766</v>
      </c>
      <c r="L124" s="412">
        <v>150240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52486</v>
      </c>
      <c r="D127" s="415">
        <f t="shared" ref="D127:L127" si="14">SUM(D122:D126)</f>
        <v>8342</v>
      </c>
      <c r="E127" s="415">
        <f t="shared" si="14"/>
        <v>36961</v>
      </c>
      <c r="F127" s="415">
        <f t="shared" si="14"/>
        <v>38498</v>
      </c>
      <c r="G127" s="415">
        <f t="shared" si="14"/>
        <v>0</v>
      </c>
      <c r="H127" s="415">
        <f t="shared" si="14"/>
        <v>479</v>
      </c>
      <c r="I127" s="415">
        <f t="shared" si="14"/>
        <v>0</v>
      </c>
      <c r="J127" s="415">
        <f t="shared" si="14"/>
        <v>0</v>
      </c>
      <c r="K127" s="415">
        <f t="shared" si="14"/>
        <v>136766</v>
      </c>
      <c r="L127" s="415">
        <f t="shared" si="14"/>
        <v>150240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52486</v>
      </c>
      <c r="D129" s="425">
        <f t="shared" ref="D129:L129" si="15">SUM(D120,D127,D128)</f>
        <v>8342</v>
      </c>
      <c r="E129" s="425">
        <f t="shared" si="15"/>
        <v>36961</v>
      </c>
      <c r="F129" s="425">
        <f t="shared" si="15"/>
        <v>38498</v>
      </c>
      <c r="G129" s="425">
        <f t="shared" si="15"/>
        <v>0</v>
      </c>
      <c r="H129" s="425">
        <f t="shared" si="15"/>
        <v>479</v>
      </c>
      <c r="I129" s="425">
        <f t="shared" si="15"/>
        <v>0</v>
      </c>
      <c r="J129" s="425">
        <f t="shared" si="15"/>
        <v>0</v>
      </c>
      <c r="K129" s="425">
        <f t="shared" si="15"/>
        <v>136766</v>
      </c>
      <c r="L129" s="425">
        <f t="shared" si="15"/>
        <v>150240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52486</v>
      </c>
      <c r="D150" s="415">
        <f t="shared" ref="D150:K150" si="16">SUM(D129,D130,D138,D148,D149)</f>
        <v>8342</v>
      </c>
      <c r="E150" s="415">
        <f t="shared" si="16"/>
        <v>36961</v>
      </c>
      <c r="F150" s="415">
        <f t="shared" si="16"/>
        <v>38498</v>
      </c>
      <c r="G150" s="415">
        <f t="shared" si="16"/>
        <v>0</v>
      </c>
      <c r="H150" s="415">
        <f t="shared" si="16"/>
        <v>479</v>
      </c>
      <c r="I150" s="415">
        <f t="shared" si="16"/>
        <v>0</v>
      </c>
      <c r="J150" s="415">
        <f t="shared" si="16"/>
        <v>0</v>
      </c>
      <c r="K150" s="415">
        <f t="shared" si="16"/>
        <v>136766</v>
      </c>
      <c r="L150" s="415">
        <f>SUM(L129,L130,L138,L148,L149)</f>
        <v>150240</v>
      </c>
    </row>
    <row r="151" spans="1:14" ht="12.75" customHeight="1" thickTop="1" x14ac:dyDescent="0.2">
      <c r="A151" s="2238" t="s">
        <v>1403</v>
      </c>
      <c r="B151" s="2239"/>
      <c r="C151" s="416"/>
      <c r="D151" s="416"/>
      <c r="E151" s="416"/>
      <c r="F151" s="416"/>
      <c r="G151" s="416"/>
      <c r="H151" s="416"/>
      <c r="I151" s="416"/>
      <c r="J151" s="413"/>
      <c r="K151" s="440">
        <f>'Revenues 9-14'!D275-'Expenditures 15-22'!K150</f>
        <v>-1413</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c r="I164" s="413"/>
      <c r="J164" s="413"/>
      <c r="K164" s="414">
        <f>SUM(C164:J164)</f>
        <v>0</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45298</v>
      </c>
      <c r="D176" s="412"/>
      <c r="E176" s="412">
        <v>2375</v>
      </c>
      <c r="F176" s="412">
        <v>12209</v>
      </c>
      <c r="G176" s="412">
        <v>24306</v>
      </c>
      <c r="H176" s="412">
        <v>1634</v>
      </c>
      <c r="I176" s="436"/>
      <c r="J176" s="436"/>
      <c r="K176" s="414">
        <f>SUM(C176:J176)</f>
        <v>85822</v>
      </c>
      <c r="L176" s="412">
        <v>88841</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45298</v>
      </c>
      <c r="D178" s="425">
        <f t="shared" ref="D178:J178" si="17">SUM(D174,D176,D177)</f>
        <v>0</v>
      </c>
      <c r="E178" s="425">
        <f t="shared" si="17"/>
        <v>2375</v>
      </c>
      <c r="F178" s="425">
        <f t="shared" si="17"/>
        <v>12209</v>
      </c>
      <c r="G178" s="425">
        <f t="shared" si="17"/>
        <v>24306</v>
      </c>
      <c r="H178" s="425">
        <f t="shared" si="17"/>
        <v>1634</v>
      </c>
      <c r="I178" s="425">
        <f t="shared" si="17"/>
        <v>0</v>
      </c>
      <c r="J178" s="425">
        <f t="shared" si="17"/>
        <v>0</v>
      </c>
      <c r="K178" s="425">
        <f>SUM(K174,K176,K177)</f>
        <v>85822</v>
      </c>
      <c r="L178" s="425">
        <f>SUM(L174, L176:L177)</f>
        <v>88841</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45298</v>
      </c>
      <c r="D204" s="415">
        <f>SUM(D178,D179)</f>
        <v>0</v>
      </c>
      <c r="E204" s="415">
        <f>SUM(E178,E179,E190)</f>
        <v>2375</v>
      </c>
      <c r="F204" s="415">
        <f>SUM(F178,F179)</f>
        <v>12209</v>
      </c>
      <c r="G204" s="415">
        <f>SUM(G178,G179)</f>
        <v>24306</v>
      </c>
      <c r="H204" s="415">
        <f>SUM(H178,H179,H190,H202,H203)</f>
        <v>1634</v>
      </c>
      <c r="I204" s="415">
        <f>SUM(I178,I179)</f>
        <v>0</v>
      </c>
      <c r="J204" s="415">
        <f>SUM(J178,J179)</f>
        <v>0</v>
      </c>
      <c r="K204" s="414">
        <f>SUM(K178,K179,K190,K202,K203)</f>
        <v>85822</v>
      </c>
      <c r="L204" s="415">
        <f>SUM(L178,L179,L190,L202,L203)</f>
        <v>88841</v>
      </c>
    </row>
    <row r="205" spans="1:14" ht="23.25" thickTop="1" x14ac:dyDescent="0.2">
      <c r="A205" s="1825" t="s">
        <v>1177</v>
      </c>
      <c r="B205" s="467"/>
      <c r="C205" s="416"/>
      <c r="D205" s="416"/>
      <c r="E205" s="416"/>
      <c r="F205" s="416"/>
      <c r="G205" s="416"/>
      <c r="H205" s="416"/>
      <c r="I205" s="413"/>
      <c r="J205" s="413"/>
      <c r="K205" s="440">
        <f>'Revenues 9-14'!F275-'Expenditures 15-22'!K204</f>
        <v>25051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11083</v>
      </c>
      <c r="E209" s="413"/>
      <c r="F209" s="413"/>
      <c r="G209" s="413"/>
      <c r="H209" s="413"/>
      <c r="I209" s="413"/>
      <c r="J209" s="413"/>
      <c r="K209" s="414">
        <f>D209</f>
        <v>11083</v>
      </c>
      <c r="L209" s="412">
        <v>11493</v>
      </c>
    </row>
    <row r="210" spans="1:12" x14ac:dyDescent="0.2">
      <c r="A210" s="1813" t="s">
        <v>171</v>
      </c>
      <c r="B210" s="267" t="s">
        <v>1143</v>
      </c>
      <c r="C210" s="413"/>
      <c r="D210" s="436">
        <v>3089</v>
      </c>
      <c r="E210" s="413"/>
      <c r="F210" s="413"/>
      <c r="G210" s="413"/>
      <c r="H210" s="413"/>
      <c r="I210" s="413"/>
      <c r="J210" s="413"/>
      <c r="K210" s="414">
        <f t="shared" ref="K210:K222" si="19">D210</f>
        <v>3089</v>
      </c>
      <c r="L210" s="412">
        <v>3270</v>
      </c>
    </row>
    <row r="211" spans="1:12" x14ac:dyDescent="0.2">
      <c r="A211" s="1813" t="s">
        <v>172</v>
      </c>
      <c r="B211" s="267">
        <v>1200</v>
      </c>
      <c r="C211" s="413"/>
      <c r="D211" s="412">
        <v>3196</v>
      </c>
      <c r="E211" s="413"/>
      <c r="F211" s="413"/>
      <c r="G211" s="413"/>
      <c r="H211" s="413"/>
      <c r="I211" s="413"/>
      <c r="J211" s="413"/>
      <c r="K211" s="414">
        <f t="shared" si="19"/>
        <v>3196</v>
      </c>
      <c r="L211" s="412">
        <v>3104</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361</v>
      </c>
      <c r="E213" s="413"/>
      <c r="F213" s="413"/>
      <c r="G213" s="413"/>
      <c r="H213" s="413"/>
      <c r="I213" s="413"/>
      <c r="J213" s="413"/>
      <c r="K213" s="414">
        <f t="shared" si="19"/>
        <v>361</v>
      </c>
      <c r="L213" s="412">
        <v>465</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285</v>
      </c>
      <c r="E217" s="413"/>
      <c r="F217" s="413"/>
      <c r="G217" s="413"/>
      <c r="H217" s="413"/>
      <c r="I217" s="413"/>
      <c r="J217" s="413"/>
      <c r="K217" s="414">
        <f t="shared" si="19"/>
        <v>285</v>
      </c>
      <c r="L217" s="412">
        <v>383</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18014</v>
      </c>
      <c r="E223" s="413"/>
      <c r="F223" s="413"/>
      <c r="G223" s="413"/>
      <c r="H223" s="413"/>
      <c r="I223" s="413"/>
      <c r="J223" s="413"/>
      <c r="K223" s="415">
        <f>SUM(K209:K222)</f>
        <v>18014</v>
      </c>
      <c r="L223" s="415">
        <f>SUM(L209:L222)</f>
        <v>18715</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v>466</v>
      </c>
      <c r="E230" s="413"/>
      <c r="F230" s="413"/>
      <c r="G230" s="413"/>
      <c r="H230" s="413"/>
      <c r="I230" s="413"/>
      <c r="J230" s="413"/>
      <c r="K230" s="414">
        <f t="shared" si="20"/>
        <v>466</v>
      </c>
      <c r="L230" s="412">
        <v>465</v>
      </c>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466</v>
      </c>
      <c r="E232" s="413"/>
      <c r="F232" s="413"/>
      <c r="G232" s="413"/>
      <c r="H232" s="413"/>
      <c r="I232" s="413"/>
      <c r="J232" s="413"/>
      <c r="K232" s="415">
        <f>SUM(K226:K231)</f>
        <v>466</v>
      </c>
      <c r="L232" s="415">
        <f>SUM(L226:L231)</f>
        <v>465</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160</v>
      </c>
      <c r="E239" s="413"/>
      <c r="F239" s="413"/>
      <c r="G239" s="413"/>
      <c r="H239" s="413"/>
      <c r="I239" s="413"/>
      <c r="J239" s="413"/>
      <c r="K239" s="420">
        <f>D239</f>
        <v>160</v>
      </c>
      <c r="L239" s="418">
        <v>160</v>
      </c>
    </row>
    <row r="240" spans="1:12" x14ac:dyDescent="0.2">
      <c r="A240" s="1813" t="s">
        <v>979</v>
      </c>
      <c r="B240" s="267">
        <v>2320</v>
      </c>
      <c r="C240" s="413"/>
      <c r="D240" s="412">
        <v>556</v>
      </c>
      <c r="E240" s="413"/>
      <c r="F240" s="413"/>
      <c r="G240" s="413"/>
      <c r="H240" s="413"/>
      <c r="I240" s="413"/>
      <c r="J240" s="413"/>
      <c r="K240" s="420">
        <f t="shared" ref="K240:K250" si="21">D240</f>
        <v>556</v>
      </c>
      <c r="L240" s="412">
        <v>600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716</v>
      </c>
      <c r="E251" s="413"/>
      <c r="F251" s="413"/>
      <c r="G251" s="413"/>
      <c r="H251" s="413"/>
      <c r="I251" s="413"/>
      <c r="J251" s="413"/>
      <c r="K251" s="415">
        <f>SUM(K239:K250)</f>
        <v>716</v>
      </c>
      <c r="L251" s="415">
        <f>SUM(L239:L250)</f>
        <v>760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7401</v>
      </c>
      <c r="E253" s="413"/>
      <c r="F253" s="413"/>
      <c r="G253" s="413"/>
      <c r="H253" s="413"/>
      <c r="I253" s="413"/>
      <c r="J253" s="413"/>
      <c r="K253" s="420">
        <f>D253</f>
        <v>7401</v>
      </c>
      <c r="L253" s="418">
        <v>7958</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7401</v>
      </c>
      <c r="E255" s="413"/>
      <c r="F255" s="413"/>
      <c r="G255" s="413"/>
      <c r="H255" s="413"/>
      <c r="I255" s="413"/>
      <c r="J255" s="413"/>
      <c r="K255" s="415">
        <f>SUM(K253:K254)</f>
        <v>7401</v>
      </c>
      <c r="L255" s="415">
        <f>SUM(L253:L254)</f>
        <v>7958</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9103</v>
      </c>
      <c r="E260" s="413"/>
      <c r="F260" s="413"/>
      <c r="G260" s="413"/>
      <c r="H260" s="413"/>
      <c r="I260" s="413"/>
      <c r="J260" s="413"/>
      <c r="K260" s="420">
        <f t="shared" si="22"/>
        <v>9103</v>
      </c>
      <c r="L260" s="412">
        <v>10570</v>
      </c>
    </row>
    <row r="261" spans="1:12" x14ac:dyDescent="0.2">
      <c r="A261" s="1813" t="s">
        <v>1129</v>
      </c>
      <c r="B261" s="267">
        <v>2550</v>
      </c>
      <c r="C261" s="413"/>
      <c r="D261" s="412">
        <v>8067</v>
      </c>
      <c r="E261" s="413"/>
      <c r="F261" s="413"/>
      <c r="G261" s="413"/>
      <c r="H261" s="413"/>
      <c r="I261" s="413"/>
      <c r="J261" s="413"/>
      <c r="K261" s="420">
        <f t="shared" si="22"/>
        <v>8067</v>
      </c>
      <c r="L261" s="412">
        <v>8600</v>
      </c>
    </row>
    <row r="262" spans="1:12" x14ac:dyDescent="0.2">
      <c r="A262" s="1813" t="s">
        <v>107</v>
      </c>
      <c r="B262" s="267">
        <v>2560</v>
      </c>
      <c r="C262" s="413"/>
      <c r="D262" s="412">
        <v>5638</v>
      </c>
      <c r="E262" s="413"/>
      <c r="F262" s="413"/>
      <c r="G262" s="413"/>
      <c r="H262" s="413"/>
      <c r="I262" s="413"/>
      <c r="J262" s="413"/>
      <c r="K262" s="420">
        <f t="shared" si="22"/>
        <v>5638</v>
      </c>
      <c r="L262" s="412">
        <v>5920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22808</v>
      </c>
      <c r="E264" s="413"/>
      <c r="F264" s="413"/>
      <c r="G264" s="413"/>
      <c r="H264" s="413"/>
      <c r="I264" s="413"/>
      <c r="J264" s="413"/>
      <c r="K264" s="415">
        <f>SUM(K257:K263)</f>
        <v>22808</v>
      </c>
      <c r="L264" s="415">
        <f>SUM(L257:L263)</f>
        <v>25090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31391</v>
      </c>
      <c r="E273" s="413"/>
      <c r="F273" s="413"/>
      <c r="G273" s="413"/>
      <c r="H273" s="413"/>
      <c r="I273" s="413"/>
      <c r="J273" s="413"/>
      <c r="K273" s="425">
        <f>SUM(K232,K237,K251,K255,K264,K271,K272)</f>
        <v>31391</v>
      </c>
      <c r="L273" s="425">
        <f>SUM(L232,L237,L251,L255,L264,L271,L272)</f>
        <v>34273</v>
      </c>
    </row>
    <row r="274" spans="1:12" ht="18" customHeight="1" thickTop="1" thickBot="1" x14ac:dyDescent="0.25">
      <c r="A274" s="1841" t="s">
        <v>1043</v>
      </c>
      <c r="B274" s="264">
        <v>3000</v>
      </c>
      <c r="C274" s="413"/>
      <c r="D274" s="424">
        <v>1366</v>
      </c>
      <c r="E274" s="413"/>
      <c r="F274" s="413"/>
      <c r="G274" s="413"/>
      <c r="H274" s="413"/>
      <c r="I274" s="413"/>
      <c r="J274" s="413"/>
      <c r="K274" s="428">
        <f>D274</f>
        <v>1366</v>
      </c>
      <c r="L274" s="424">
        <v>1450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50771</v>
      </c>
      <c r="E288" s="413"/>
      <c r="F288" s="413"/>
      <c r="G288" s="413"/>
      <c r="H288" s="415">
        <f>H286</f>
        <v>0</v>
      </c>
      <c r="I288" s="413"/>
      <c r="J288" s="413"/>
      <c r="K288" s="415">
        <f>SUM(K223,K273,K274,K278,K286,K287)</f>
        <v>50771</v>
      </c>
      <c r="L288" s="415">
        <f>SUM(L223,L273,L274,L278,L286,L287)</f>
        <v>54438</v>
      </c>
    </row>
    <row r="289" spans="1:14" ht="23.25" thickTop="1" x14ac:dyDescent="0.2">
      <c r="A289" s="901" t="s">
        <v>1177</v>
      </c>
      <c r="B289" s="902"/>
      <c r="C289" s="413"/>
      <c r="D289" s="416"/>
      <c r="E289" s="413"/>
      <c r="F289" s="413"/>
      <c r="G289" s="413"/>
      <c r="H289" s="441"/>
      <c r="I289" s="413"/>
      <c r="J289" s="413"/>
      <c r="K289" s="440">
        <f>'Revenues 9-14'!G275-'Expenditures 15-22'!K288</f>
        <v>6963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v>1023</v>
      </c>
      <c r="F294" s="412">
        <v>6860</v>
      </c>
      <c r="G294" s="412">
        <v>11081</v>
      </c>
      <c r="H294" s="412"/>
      <c r="I294" s="436"/>
      <c r="J294" s="436"/>
      <c r="K294" s="414">
        <f>SUM(C294:J294)</f>
        <v>18964</v>
      </c>
      <c r="L294" s="436">
        <v>19000</v>
      </c>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1023</v>
      </c>
      <c r="F296" s="425">
        <f t="shared" si="23"/>
        <v>6860</v>
      </c>
      <c r="G296" s="425">
        <f t="shared" si="23"/>
        <v>11081</v>
      </c>
      <c r="H296" s="425">
        <f t="shared" si="23"/>
        <v>0</v>
      </c>
      <c r="I296" s="425">
        <f t="shared" si="23"/>
        <v>0</v>
      </c>
      <c r="J296" s="425">
        <f t="shared" si="23"/>
        <v>0</v>
      </c>
      <c r="K296" s="425">
        <f t="shared" si="23"/>
        <v>18964</v>
      </c>
      <c r="L296" s="425">
        <f t="shared" si="23"/>
        <v>19000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1023</v>
      </c>
      <c r="F305" s="415">
        <f>SUM(F296)</f>
        <v>6860</v>
      </c>
      <c r="G305" s="415">
        <f>SUM(G296)</f>
        <v>11081</v>
      </c>
      <c r="H305" s="415">
        <f>SUM(H296,H303)</f>
        <v>0</v>
      </c>
      <c r="I305" s="415">
        <f>SUM(I296)</f>
        <v>0</v>
      </c>
      <c r="J305" s="415">
        <f>SUM(J296)</f>
        <v>0</v>
      </c>
      <c r="K305" s="415">
        <f>SUM(K296,K303,K304)</f>
        <v>18964</v>
      </c>
      <c r="L305" s="415">
        <f>SUM(L296,L303,L304)</f>
        <v>19000</v>
      </c>
    </row>
    <row r="306" spans="1:14" ht="23.25" customHeight="1" thickTop="1" x14ac:dyDescent="0.2">
      <c r="A306" s="2236" t="s">
        <v>1177</v>
      </c>
      <c r="B306" s="2237"/>
      <c r="C306" s="419"/>
      <c r="D306" s="419"/>
      <c r="E306" s="419"/>
      <c r="F306" s="419"/>
      <c r="G306" s="419"/>
      <c r="H306" s="419"/>
      <c r="I306" s="419"/>
      <c r="J306" s="419"/>
      <c r="K306" s="430">
        <f>'Revenues 9-14'!H275-'Expenditures 15-22'!K305</f>
        <v>88766</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759</v>
      </c>
      <c r="F313" s="436"/>
      <c r="G313" s="436"/>
      <c r="H313" s="436"/>
      <c r="I313" s="436"/>
      <c r="J313" s="436"/>
      <c r="K313" s="1061">
        <f t="shared" ref="K313:K320" si="24">SUM(C313:J313)</f>
        <v>759</v>
      </c>
      <c r="L313" s="436">
        <v>759</v>
      </c>
      <c r="M313" s="909"/>
      <c r="N313" s="909"/>
    </row>
    <row r="314" spans="1:14" s="19" customFormat="1" x14ac:dyDescent="0.2">
      <c r="A314" s="891" t="s">
        <v>342</v>
      </c>
      <c r="B314" s="529" t="s">
        <v>323</v>
      </c>
      <c r="C314" s="436"/>
      <c r="D314" s="436"/>
      <c r="E314" s="436">
        <v>2182</v>
      </c>
      <c r="F314" s="436"/>
      <c r="G314" s="436"/>
      <c r="H314" s="436"/>
      <c r="I314" s="436"/>
      <c r="J314" s="436"/>
      <c r="K314" s="1061">
        <f t="shared" si="24"/>
        <v>2182</v>
      </c>
      <c r="L314" s="436">
        <v>2800</v>
      </c>
      <c r="M314" s="909"/>
      <c r="N314" s="909"/>
    </row>
    <row r="315" spans="1:14" s="19" customFormat="1" x14ac:dyDescent="0.2">
      <c r="A315" s="891" t="s">
        <v>274</v>
      </c>
      <c r="B315" s="529" t="s">
        <v>324</v>
      </c>
      <c r="C315" s="436"/>
      <c r="D315" s="436"/>
      <c r="E315" s="436">
        <v>8685</v>
      </c>
      <c r="F315" s="436"/>
      <c r="G315" s="436"/>
      <c r="H315" s="436"/>
      <c r="I315" s="436"/>
      <c r="J315" s="436"/>
      <c r="K315" s="1061">
        <f t="shared" si="24"/>
        <v>8685</v>
      </c>
      <c r="L315" s="436">
        <v>7835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1982</v>
      </c>
      <c r="F318" s="436"/>
      <c r="G318" s="436"/>
      <c r="H318" s="436"/>
      <c r="I318" s="436"/>
      <c r="J318" s="436"/>
      <c r="K318" s="1061">
        <f t="shared" si="24"/>
        <v>1982</v>
      </c>
      <c r="L318" s="436">
        <v>2000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400</v>
      </c>
      <c r="F320" s="436"/>
      <c r="G320" s="436"/>
      <c r="H320" s="436"/>
      <c r="I320" s="436"/>
      <c r="J320" s="436"/>
      <c r="K320" s="1061">
        <f t="shared" si="24"/>
        <v>400</v>
      </c>
      <c r="L320" s="436">
        <v>600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14008</v>
      </c>
      <c r="F323" s="1062">
        <f t="shared" si="25"/>
        <v>0</v>
      </c>
      <c r="G323" s="1062">
        <f t="shared" si="25"/>
        <v>0</v>
      </c>
      <c r="H323" s="1062">
        <f t="shared" si="25"/>
        <v>0</v>
      </c>
      <c r="I323" s="1062">
        <f t="shared" si="25"/>
        <v>0</v>
      </c>
      <c r="J323" s="1062">
        <f t="shared" si="25"/>
        <v>0</v>
      </c>
      <c r="K323" s="1062">
        <f>SUM(K312:K322)</f>
        <v>14008</v>
      </c>
      <c r="L323" s="1062">
        <f>SUM(L312:L322)</f>
        <v>13994</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14008</v>
      </c>
      <c r="F331" s="1062">
        <f t="shared" si="26"/>
        <v>0</v>
      </c>
      <c r="G331" s="1062">
        <f t="shared" si="26"/>
        <v>0</v>
      </c>
      <c r="H331" s="1062">
        <f>SUM(H323,H329)</f>
        <v>0</v>
      </c>
      <c r="I331" s="1062">
        <f t="shared" si="26"/>
        <v>0</v>
      </c>
      <c r="J331" s="1062">
        <f t="shared" si="26"/>
        <v>0</v>
      </c>
      <c r="K331" s="1062">
        <f>SUM(K323,K329)</f>
        <v>14008</v>
      </c>
      <c r="L331" s="425">
        <f>SUM(L323,L329,L330)</f>
        <v>13994</v>
      </c>
    </row>
    <row r="332" spans="1:14" ht="12.75" customHeight="1" thickTop="1" x14ac:dyDescent="0.2">
      <c r="A332" s="2238" t="s">
        <v>1177</v>
      </c>
      <c r="B332" s="2239"/>
      <c r="C332" s="413"/>
      <c r="D332" s="413"/>
      <c r="E332" s="413"/>
      <c r="F332" s="413"/>
      <c r="G332" s="413"/>
      <c r="H332" s="413"/>
      <c r="I332" s="413"/>
      <c r="J332" s="413"/>
      <c r="K332" s="1065">
        <f>'Revenues 9-14'!J275-'Expenditures 15-22'!K331</f>
        <v>6937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22" sqref="D2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195987</v>
      </c>
      <c r="C4" s="512"/>
      <c r="D4" s="561">
        <f>B4-C4</f>
        <v>195987</v>
      </c>
      <c r="E4" s="512">
        <v>200567</v>
      </c>
      <c r="F4" s="561">
        <f>E4-C4</f>
        <v>200567</v>
      </c>
    </row>
    <row r="5" spans="1:6" ht="13.7" customHeight="1" x14ac:dyDescent="0.2">
      <c r="A5" s="545" t="s">
        <v>1038</v>
      </c>
      <c r="B5" s="560">
        <f>'Revenues 9-14'!D5</f>
        <v>23962</v>
      </c>
      <c r="C5" s="512"/>
      <c r="D5" s="561">
        <f t="shared" ref="D5:D18" si="0">B5-C5</f>
        <v>23962</v>
      </c>
      <c r="E5" s="512">
        <v>24321</v>
      </c>
      <c r="F5" s="561">
        <f>E5-C5</f>
        <v>24321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10455</v>
      </c>
      <c r="C7" s="512"/>
      <c r="D7" s="561">
        <f t="shared" si="0"/>
        <v>10455</v>
      </c>
      <c r="E7" s="512">
        <v>11038</v>
      </c>
      <c r="F7" s="561">
        <f t="shared" si="1"/>
        <v>11038</v>
      </c>
    </row>
    <row r="8" spans="1:6" ht="13.7" customHeight="1" x14ac:dyDescent="0.2">
      <c r="A8" s="545" t="s">
        <v>1405</v>
      </c>
      <c r="B8" s="560">
        <f>'Revenues 9-14'!G5</f>
        <v>31479</v>
      </c>
      <c r="C8" s="512"/>
      <c r="D8" s="561">
        <f t="shared" si="0"/>
        <v>31479</v>
      </c>
      <c r="E8" s="512">
        <v>30507</v>
      </c>
      <c r="F8" s="561">
        <f t="shared" si="1"/>
        <v>30507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3965</v>
      </c>
      <c r="C10" s="512"/>
      <c r="D10" s="561">
        <f t="shared" si="0"/>
        <v>3965</v>
      </c>
      <c r="E10" s="512">
        <v>4649</v>
      </c>
      <c r="F10" s="561">
        <f t="shared" si="1"/>
        <v>4649</v>
      </c>
    </row>
    <row r="11" spans="1:6" x14ac:dyDescent="0.2">
      <c r="A11" s="545" t="s">
        <v>478</v>
      </c>
      <c r="B11" s="560">
        <f>'Revenues 9-14'!J5</f>
        <v>20945</v>
      </c>
      <c r="C11" s="512"/>
      <c r="D11" s="561">
        <f t="shared" si="0"/>
        <v>20945</v>
      </c>
      <c r="E11" s="512">
        <v>21258</v>
      </c>
      <c r="F11" s="561">
        <f t="shared" si="1"/>
        <v>21258</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10084</v>
      </c>
      <c r="C13" s="512"/>
      <c r="D13" s="561">
        <f t="shared" si="0"/>
        <v>10084</v>
      </c>
      <c r="E13" s="512">
        <v>9944</v>
      </c>
      <c r="F13" s="561">
        <f t="shared" si="1"/>
        <v>9944</v>
      </c>
    </row>
    <row r="14" spans="1:6" ht="13.7" customHeight="1" x14ac:dyDescent="0.2">
      <c r="A14" s="545" t="s">
        <v>479</v>
      </c>
      <c r="B14" s="560">
        <f>SUM('Revenues 9-14'!C7:D7,'Revenues 9-14'!F7:H7)</f>
        <v>6273</v>
      </c>
      <c r="C14" s="512"/>
      <c r="D14" s="561">
        <f t="shared" si="0"/>
        <v>6273</v>
      </c>
      <c r="E14" s="512">
        <v>6367</v>
      </c>
      <c r="F14" s="561">
        <f t="shared" si="1"/>
        <v>6367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26231</v>
      </c>
      <c r="C16" s="512"/>
      <c r="D16" s="561">
        <f t="shared" si="0"/>
        <v>26231</v>
      </c>
      <c r="E16" s="512">
        <v>25654</v>
      </c>
      <c r="F16" s="561">
        <f t="shared" si="1"/>
        <v>25654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329381</v>
      </c>
      <c r="C19" s="562">
        <f>SUM(C4:C18)</f>
        <v>0</v>
      </c>
      <c r="D19" s="562">
        <f>SUM(D4:D18)</f>
        <v>329381</v>
      </c>
      <c r="E19" s="562">
        <f>SUM(E4:E18)</f>
        <v>334305</v>
      </c>
      <c r="F19" s="562">
        <f>SUM(F4:F18)</f>
        <v>334305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31" sqref="A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5" t="s">
        <v>1940</v>
      </c>
      <c r="D2" s="1625" t="s">
        <v>1941</v>
      </c>
      <c r="E2" s="1625" t="s">
        <v>1942</v>
      </c>
      <c r="F2" s="1625"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0">
        <f>SUM(C4+D4)-E4</f>
        <v>0</v>
      </c>
    </row>
    <row r="5" spans="1:7" ht="13.5" thickTop="1" x14ac:dyDescent="0.2">
      <c r="A5" s="2288" t="s">
        <v>1324</v>
      </c>
      <c r="B5" s="2273"/>
      <c r="C5" s="2281"/>
      <c r="D5" s="2282"/>
      <c r="E5" s="2282"/>
      <c r="F5" s="228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9" t="s">
        <v>735</v>
      </c>
      <c r="B15" s="2290"/>
      <c r="C15" s="1600">
        <f>SUM(C6:C14)</f>
        <v>0</v>
      </c>
      <c r="D15" s="1600">
        <f>SUM(D6:D14)</f>
        <v>0</v>
      </c>
      <c r="E15" s="1600">
        <f>SUM(E6:E14)</f>
        <v>0</v>
      </c>
      <c r="F15" s="1600">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2"/>
      <c r="E17" s="1601"/>
      <c r="F17" s="1600">
        <f>SUM(C17+D17)-E17</f>
        <v>0</v>
      </c>
    </row>
    <row r="18" spans="1:11" ht="12.75" customHeight="1" thickTop="1" thickBot="1" x14ac:dyDescent="0.25">
      <c r="A18" s="2299" t="s">
        <v>7</v>
      </c>
      <c r="B18" s="2300"/>
      <c r="C18" s="1601"/>
      <c r="D18" s="512"/>
      <c r="E18" s="1601"/>
      <c r="F18" s="1600">
        <f>SUM(C18+D18)-E18</f>
        <v>0</v>
      </c>
    </row>
    <row r="19" spans="1:11" ht="12.75" customHeight="1" thickTop="1" thickBot="1" x14ac:dyDescent="0.25">
      <c r="A19" s="2299" t="s">
        <v>454</v>
      </c>
      <c r="B19" s="2300"/>
      <c r="C19" s="1601"/>
      <c r="D19" s="512"/>
      <c r="E19" s="1601"/>
      <c r="F19" s="1600">
        <f>SUM(C19+D19)-E19</f>
        <v>0</v>
      </c>
    </row>
    <row r="20" spans="1:11" ht="12.75" customHeight="1" thickTop="1" thickBot="1" x14ac:dyDescent="0.25">
      <c r="A20" s="2301" t="s">
        <v>527</v>
      </c>
      <c r="B20" s="2302"/>
      <c r="C20" s="1601"/>
      <c r="D20" s="512"/>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0">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0">
        <f>SUM(C25+D25)-E25</f>
        <v>0</v>
      </c>
      <c r="G25" s="685"/>
    </row>
    <row r="26" spans="1:11" ht="13.5" thickTop="1" x14ac:dyDescent="0.2">
      <c r="A26" s="2272" t="s">
        <v>762</v>
      </c>
      <c r="B26" s="2273"/>
      <c r="C26" s="1602"/>
      <c r="D26" s="1602"/>
      <c r="E26" s="1602"/>
      <c r="F26" s="1603"/>
    </row>
    <row r="27" spans="1:11" ht="13.5" thickBot="1" x14ac:dyDescent="0.25">
      <c r="A27" s="2274" t="s">
        <v>1260</v>
      </c>
      <c r="B27" s="2275"/>
      <c r="C27" s="512"/>
      <c r="D27" s="512"/>
      <c r="E27" s="512"/>
      <c r="F27" s="1600">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0</v>
      </c>
      <c r="D49" s="1605"/>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6" sqref="G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5" t="s">
        <v>1077</v>
      </c>
      <c r="G2" s="1886" t="s">
        <v>101</v>
      </c>
      <c r="H2" s="1886" t="s">
        <v>479</v>
      </c>
      <c r="I2" s="1886" t="s">
        <v>1379</v>
      </c>
      <c r="J2" s="1886" t="s">
        <v>1022</v>
      </c>
      <c r="K2" s="1886"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6273</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v>107730</v>
      </c>
      <c r="K8" s="1194"/>
    </row>
    <row r="9" spans="1:11" x14ac:dyDescent="0.2">
      <c r="A9" s="651" t="s">
        <v>145</v>
      </c>
      <c r="B9" s="1890"/>
      <c r="C9" s="1890"/>
      <c r="D9" s="1890"/>
      <c r="E9" s="1891"/>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6273</v>
      </c>
      <c r="I12" s="564">
        <f>SUM(I5:I11)</f>
        <v>0</v>
      </c>
      <c r="J12" s="564">
        <f>SUM(J5:J11)</f>
        <v>107730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6273</v>
      </c>
      <c r="I14" s="569"/>
      <c r="J14" s="1184"/>
      <c r="K14" s="1216"/>
    </row>
    <row r="15" spans="1:11" x14ac:dyDescent="0.2">
      <c r="A15" s="2328" t="s">
        <v>5</v>
      </c>
      <c r="B15" s="2328"/>
      <c r="C15" s="2328"/>
      <c r="D15" s="2328"/>
      <c r="E15" s="2329"/>
      <c r="F15" s="258" t="s">
        <v>1021</v>
      </c>
      <c r="G15" s="569"/>
      <c r="H15" s="563"/>
      <c r="I15" s="563"/>
      <c r="J15" s="1216">
        <v>18964</v>
      </c>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6273</v>
      </c>
      <c r="I23" s="564">
        <f>SUM(I14:I16,I21,I22)</f>
        <v>0</v>
      </c>
      <c r="J23" s="564">
        <f>SUM(J14:J16,J21,J22)</f>
        <v>18964</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88766</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88766</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7" t="s">
        <v>1906</v>
      </c>
      <c r="B33" s="113"/>
      <c r="C33" s="113"/>
      <c r="D33" s="113"/>
      <c r="E33" s="113"/>
      <c r="F33" s="113"/>
      <c r="G33" s="573"/>
      <c r="H33" s="2334"/>
      <c r="I33" s="2333"/>
      <c r="J33" s="2333"/>
      <c r="K33" s="2333"/>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2" sqref="L12:L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3200</v>
      </c>
      <c r="D5" s="642"/>
      <c r="E5" s="642"/>
      <c r="F5" s="1067">
        <f>(C5+D5)-E5</f>
        <v>3200</v>
      </c>
      <c r="G5" s="638"/>
      <c r="H5" s="644"/>
      <c r="I5" s="644"/>
      <c r="J5" s="644"/>
      <c r="K5" s="649"/>
      <c r="L5" s="1066">
        <f>F5-K5</f>
        <v>3200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798377</v>
      </c>
      <c r="D8" s="643">
        <v>4759</v>
      </c>
      <c r="E8" s="643"/>
      <c r="F8" s="1067">
        <f>(C8+D8)-E8</f>
        <v>803136</v>
      </c>
      <c r="G8" s="639">
        <v>50</v>
      </c>
      <c r="H8" s="575">
        <v>448938</v>
      </c>
      <c r="I8" s="575">
        <v>16677</v>
      </c>
      <c r="J8" s="575"/>
      <c r="K8" s="1066">
        <f>(H8+I8)-J8</f>
        <v>465615</v>
      </c>
      <c r="L8" s="1066">
        <f>F8-K8</f>
        <v>337521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586187</v>
      </c>
      <c r="D12" s="643"/>
      <c r="E12" s="643"/>
      <c r="F12" s="1067">
        <f>(C12+D12)-E12</f>
        <v>586187</v>
      </c>
      <c r="G12" s="639">
        <v>10</v>
      </c>
      <c r="H12" s="575">
        <v>494441</v>
      </c>
      <c r="I12" s="575">
        <f>16118+228</f>
        <v>16346</v>
      </c>
      <c r="J12" s="575"/>
      <c r="K12" s="1066">
        <f>(H12+I12)-J12</f>
        <v>510787</v>
      </c>
      <c r="L12" s="1066">
        <f>F12-K12</f>
        <v>75400</v>
      </c>
    </row>
    <row r="13" spans="1:14" ht="14.25" thickTop="1" thickBot="1" x14ac:dyDescent="0.25">
      <c r="A13" s="654" t="s">
        <v>1336</v>
      </c>
      <c r="B13" s="286">
        <v>252</v>
      </c>
      <c r="C13" s="643">
        <v>251153</v>
      </c>
      <c r="D13" s="643"/>
      <c r="E13" s="643"/>
      <c r="F13" s="1067">
        <f>(C13+D13)-E13</f>
        <v>251153</v>
      </c>
      <c r="G13" s="639">
        <v>5</v>
      </c>
      <c r="H13" s="575">
        <v>135136</v>
      </c>
      <c r="I13" s="575">
        <f>38935+9025</f>
        <v>47960</v>
      </c>
      <c r="J13" s="575"/>
      <c r="K13" s="1066">
        <f>(H13+I13)-J13</f>
        <v>183096</v>
      </c>
      <c r="L13" s="1066">
        <f>F13-K13</f>
        <v>68057</v>
      </c>
    </row>
    <row r="14" spans="1:14" ht="14.25" thickTop="1" thickBot="1" x14ac:dyDescent="0.25">
      <c r="A14" s="654" t="s">
        <v>1337</v>
      </c>
      <c r="B14" s="286">
        <v>253</v>
      </c>
      <c r="C14" s="575">
        <v>8017</v>
      </c>
      <c r="D14" s="575"/>
      <c r="E14" s="575"/>
      <c r="F14" s="1067">
        <f>(C14+D14)-E14</f>
        <v>8017</v>
      </c>
      <c r="G14" s="639">
        <v>3</v>
      </c>
      <c r="H14" s="575">
        <v>2945</v>
      </c>
      <c r="I14" s="575">
        <v>698</v>
      </c>
      <c r="J14" s="575"/>
      <c r="K14" s="1066">
        <f>(H14+I14)-J14</f>
        <v>3643</v>
      </c>
      <c r="L14" s="1066">
        <f>F14-K14</f>
        <v>4374</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1646934</v>
      </c>
      <c r="D16" s="645">
        <f>SUM(D3,D5:D6,D8:D10,D12:D15)</f>
        <v>4759</v>
      </c>
      <c r="E16" s="645">
        <f>SUM(E3,E5:E6,E8:E10,E12:E15)</f>
        <v>0</v>
      </c>
      <c r="F16" s="645">
        <f>SUM(F3,F5:F6,F8:F10,F12:F15)</f>
        <v>1651693</v>
      </c>
      <c r="G16" s="639"/>
      <c r="H16" s="645">
        <f>SUM(H3,H6,H8:H10,H12:H14,)</f>
        <v>1081460</v>
      </c>
      <c r="I16" s="645">
        <f>SUM(I3,I6,I8:I10,I12:I14,)</f>
        <v>81681</v>
      </c>
      <c r="J16" s="645">
        <f>SUM(J3,J6,J8:J10,J12:J14,)</f>
        <v>0</v>
      </c>
      <c r="K16" s="1067">
        <f>(H16+I16)-J16</f>
        <v>1163141</v>
      </c>
      <c r="L16" s="1067">
        <f>F16-K16</f>
        <v>488552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81681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4" activePane="bottomLeft" state="frozen"/>
      <selection activeCell="A2" sqref="A2"/>
      <selection pane="bottomLeft" activeCell="F129" sqref="F12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1328534</v>
      </c>
      <c r="G8" s="358"/>
    </row>
    <row r="9" spans="1:7" ht="12" customHeight="1" x14ac:dyDescent="0.2">
      <c r="A9" s="360" t="s">
        <v>539</v>
      </c>
      <c r="B9" s="944" t="s">
        <v>1872</v>
      </c>
      <c r="C9" s="359"/>
      <c r="D9" s="360" t="s">
        <v>591</v>
      </c>
      <c r="E9" s="579"/>
      <c r="F9" s="946">
        <f>'Expenditures 15-22'!K150</f>
        <v>136766</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85822</v>
      </c>
      <c r="G11" s="947"/>
    </row>
    <row r="12" spans="1:7" ht="12" customHeight="1" x14ac:dyDescent="0.2">
      <c r="A12" s="360" t="s">
        <v>541</v>
      </c>
      <c r="B12" s="944" t="s">
        <v>1875</v>
      </c>
      <c r="C12" s="359"/>
      <c r="D12" s="360" t="s">
        <v>591</v>
      </c>
      <c r="E12" s="579"/>
      <c r="F12" s="946">
        <f>'Expenditures 15-22'!K288</f>
        <v>50771</v>
      </c>
      <c r="G12" s="947"/>
    </row>
    <row r="13" spans="1:7" ht="12" customHeight="1" x14ac:dyDescent="0.2">
      <c r="A13" s="360" t="s">
        <v>113</v>
      </c>
      <c r="B13" s="944" t="s">
        <v>1876</v>
      </c>
      <c r="C13" s="359"/>
      <c r="D13" s="360" t="s">
        <v>591</v>
      </c>
      <c r="E13" s="579"/>
      <c r="F13" s="946">
        <f>'Expenditures 15-22'!K331</f>
        <v>14008</v>
      </c>
      <c r="G13" s="948"/>
    </row>
    <row r="14" spans="1:7" ht="12" customHeight="1" thickBot="1" x14ac:dyDescent="0.25">
      <c r="A14" s="949"/>
      <c r="B14" s="580"/>
      <c r="C14" s="581"/>
      <c r="D14" s="1004" t="s">
        <v>591</v>
      </c>
      <c r="E14" s="592" t="s">
        <v>1134</v>
      </c>
      <c r="F14" s="950">
        <f>SUM(F8:F13)</f>
        <v>1615901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25581</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78296</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8632</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35534</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24306</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3089</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1366</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176804</v>
      </c>
      <c r="G75" s="358"/>
    </row>
    <row r="76" spans="1:8" s="971" customFormat="1" ht="12" customHeight="1" thickTop="1" thickBot="1" x14ac:dyDescent="0.25">
      <c r="A76" s="585"/>
      <c r="B76" s="583"/>
      <c r="C76" s="584"/>
      <c r="D76" s="970" t="s">
        <v>1858</v>
      </c>
      <c r="E76" s="595"/>
      <c r="F76" s="1114">
        <f>(F14-F75)</f>
        <v>1439097</v>
      </c>
      <c r="G76" s="360"/>
    </row>
    <row r="77" spans="1:8" s="971" customFormat="1" ht="12" customHeight="1" thickTop="1" x14ac:dyDescent="0.2">
      <c r="A77" s="586"/>
      <c r="B77" s="583"/>
      <c r="C77" s="584"/>
      <c r="D77" s="970" t="s">
        <v>1948</v>
      </c>
      <c r="E77" s="595"/>
      <c r="F77" s="1621">
        <v>164.34</v>
      </c>
      <c r="G77" s="361"/>
      <c r="H77" s="360"/>
    </row>
    <row r="78" spans="1:8" s="971" customFormat="1" ht="12" customHeight="1" thickBot="1" x14ac:dyDescent="0.25">
      <c r="A78" s="587"/>
      <c r="B78" s="583"/>
      <c r="C78" s="584"/>
      <c r="D78" s="970" t="s">
        <v>1928</v>
      </c>
      <c r="E78" s="595" t="s">
        <v>1134</v>
      </c>
      <c r="F78" s="1115">
        <f>IF(F77&gt;0,F76/F77," Complete Line 77")</f>
        <v>8756.8273092369473</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27291</v>
      </c>
      <c r="G93" s="979"/>
    </row>
    <row r="94" spans="1:7" ht="12" customHeight="1" x14ac:dyDescent="0.2">
      <c r="A94" s="980" t="s">
        <v>147</v>
      </c>
      <c r="B94" s="980" t="s">
        <v>183</v>
      </c>
      <c r="C94" s="977">
        <v>1700</v>
      </c>
      <c r="D94" s="986" t="str">
        <f>'Revenues 9-14'!A82</f>
        <v>Total District/School Activity Income</v>
      </c>
      <c r="E94" s="386"/>
      <c r="F94" s="1073">
        <f>SUM('Revenues 9-14'!C82,'Revenues 9-14'!D82)</f>
        <v>8943</v>
      </c>
      <c r="G94" s="979"/>
    </row>
    <row r="95" spans="1:7" ht="12" customHeight="1" x14ac:dyDescent="0.2">
      <c r="A95" s="980" t="s">
        <v>538</v>
      </c>
      <c r="B95" s="980" t="s">
        <v>184</v>
      </c>
      <c r="C95" s="977">
        <f>'Revenues 9-14'!B84</f>
        <v>1811</v>
      </c>
      <c r="D95" s="978" t="str">
        <f>'Revenues 9-14'!A84</f>
        <v>Rentals - Regular Textbooks</v>
      </c>
      <c r="E95" s="386"/>
      <c r="F95" s="1073">
        <f>'Revenues 9-14'!C84</f>
        <v>4670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320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13427</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44986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408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49541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50959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46254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26362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5297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3707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17503</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22751</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322419</v>
      </c>
    </row>
    <row r="176" spans="1:7" ht="12" customHeight="1" x14ac:dyDescent="0.2">
      <c r="A176" s="588"/>
      <c r="B176" s="589"/>
      <c r="C176" s="590"/>
      <c r="D176" s="1002" t="s">
        <v>1925</v>
      </c>
      <c r="E176" s="1056"/>
      <c r="F176" s="1118">
        <f>'PCTC-OEPP 28-29'!F76-F175</f>
        <v>1116678</v>
      </c>
    </row>
    <row r="177" spans="1:7" ht="12" customHeight="1" x14ac:dyDescent="0.2">
      <c r="A177" s="588"/>
      <c r="B177" s="589"/>
      <c r="C177" s="590"/>
      <c r="D177" s="1002" t="s">
        <v>798</v>
      </c>
      <c r="E177" s="1056"/>
      <c r="F177" s="1118">
        <f>'Cap Outlay Deprec 27'!I18</f>
        <v>81681</v>
      </c>
    </row>
    <row r="178" spans="1:7" ht="12" customHeight="1" x14ac:dyDescent="0.2">
      <c r="A178" s="588"/>
      <c r="B178" s="589"/>
      <c r="C178" s="590"/>
      <c r="D178" s="1002" t="s">
        <v>1927</v>
      </c>
      <c r="E178" s="1056"/>
      <c r="F178" s="1118">
        <f>F176+F177</f>
        <v>1198359</v>
      </c>
    </row>
    <row r="179" spans="1:7" ht="12" customHeight="1" x14ac:dyDescent="0.2">
      <c r="A179" s="588"/>
      <c r="B179" s="591"/>
      <c r="C179" s="590"/>
      <c r="D179" s="1002" t="s">
        <v>1979</v>
      </c>
      <c r="E179" s="1056"/>
      <c r="F179" s="1119">
        <f>'PCTC-OEPP 28-29'!F77</f>
        <v>164.34</v>
      </c>
      <c r="G179" s="69"/>
    </row>
    <row r="180" spans="1:7" ht="12" customHeight="1" thickBot="1" x14ac:dyDescent="0.25">
      <c r="A180" s="588"/>
      <c r="B180" s="591"/>
      <c r="C180" s="590"/>
      <c r="D180" s="1002" t="s">
        <v>2070</v>
      </c>
      <c r="E180" s="1056" t="s">
        <v>2071</v>
      </c>
      <c r="F180" s="1120">
        <f>F178/F179</f>
        <v>7291.9496166484114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28117</v>
      </c>
      <c r="F10" s="865"/>
      <c r="G10" s="1121"/>
      <c r="H10" s="216"/>
      <c r="I10" s="216"/>
    </row>
    <row r="11" spans="1:9" s="2" customFormat="1" ht="22.5" customHeight="1" x14ac:dyDescent="0.2">
      <c r="A11" s="2360" t="s">
        <v>2060</v>
      </c>
      <c r="B11" s="2361"/>
      <c r="C11" s="2361"/>
      <c r="D11" s="230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1004347</v>
      </c>
      <c r="F19" s="771"/>
      <c r="G19" s="773">
        <f>'Expenditures 15-22'!K33-SUM('Expenditures 15-22'!G33,'Expenditures 15-22'!I33)+'Expenditures 15-22'!D223</f>
        <v>1004347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47410</v>
      </c>
      <c r="F21" s="771"/>
      <c r="G21" s="773">
        <f>'Expenditures 15-22'!K42-SUM('Expenditures 15-22'!G42,'Expenditures 15-22'!I42)+'Expenditures 15-22'!K120-SUM('Expenditures 15-22'!G120,'Expenditures 15-22'!I120)+'Expenditures 15-22'!K174-SUM('Expenditures 15-22'!G174,'Expenditures 15-22'!I174)+'Expenditures 15-22'!D232</f>
        <v>47410</v>
      </c>
      <c r="H21" s="287"/>
      <c r="I21" s="216"/>
    </row>
    <row r="22" spans="1:9" s="2" customFormat="1" ht="12" customHeight="1" x14ac:dyDescent="0.2">
      <c r="A22" s="770" t="s">
        <v>663</v>
      </c>
      <c r="B22" s="766"/>
      <c r="C22" s="765">
        <v>2200</v>
      </c>
      <c r="D22" s="771"/>
      <c r="E22" s="772">
        <f>'Expenditures 15-22'!K47-SUM('Expenditures 15-22'!G47,'Expenditures 15-22'!I47)+'Expenditures 15-22'!D237</f>
        <v>7531</v>
      </c>
      <c r="F22" s="771"/>
      <c r="G22" s="773">
        <f>'Expenditures 15-22'!K47-SUM('Expenditures 15-22'!G47,'Expenditures 15-22'!I47)+'Expenditures 15-22'!D237</f>
        <v>7531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89926</v>
      </c>
      <c r="F23" s="771"/>
      <c r="G23" s="772">
        <f>'Expenditures 15-22'!K53-SUM('Expenditures 15-22'!G53,'Expenditures 15-22'!I53)+'Expenditures 15-22'!D251+'Expenditures 15-22'!K323-SUM('Expenditures 15-22'!G323,'Expenditures 15-22'!I323)</f>
        <v>89926</v>
      </c>
      <c r="H23" s="287"/>
      <c r="I23" s="216"/>
    </row>
    <row r="24" spans="1:9" s="2" customFormat="1" ht="12" customHeight="1" x14ac:dyDescent="0.2">
      <c r="A24" s="770" t="s">
        <v>665</v>
      </c>
      <c r="B24" s="766"/>
      <c r="C24" s="765">
        <v>2400</v>
      </c>
      <c r="D24" s="771"/>
      <c r="E24" s="772">
        <f>'Expenditures 15-22'!K57-SUM('Expenditures 15-22'!G57,'Expenditures 15-22'!I57)+'Expenditures 15-22'!D255</f>
        <v>106707</v>
      </c>
      <c r="F24" s="771"/>
      <c r="G24" s="773">
        <f>'Expenditures 15-22'!K57-SUM('Expenditures 15-22'!G57,'Expenditures 15-22'!I57)+'Expenditures 15-22'!D255</f>
        <v>106707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145869</v>
      </c>
      <c r="F28" s="775">
        <f>'Expenditures 15-22'!K61-SUM('Expenditures 15-22'!G61,'Expenditures 15-22'!I61)+'Expenditures 15-22'!K124-SUM('Expenditures 15-22'!G124,'Expenditures 15-22'!I124)+'Expenditures 15-22'!D260-E9</f>
        <v>145869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69583</v>
      </c>
      <c r="F29" s="771"/>
      <c r="G29" s="773">
        <f>'Expenditures 15-22'!K62-SUM('Expenditures 15-22'!G62,'Expenditures 15-22'!I62)+'Expenditures 15-22'!K125-SUM('Expenditures 15-22'!G125,'Expenditures 15-22'!I125)+'Expenditures 15-22'!K176-SUM('Expenditures 15-22'!G176,'Expenditures 15-22'!I176)+'Expenditures 15-22'!D261</f>
        <v>69583</v>
      </c>
      <c r="H29" s="395"/>
    </row>
    <row r="30" spans="1:9" ht="12" customHeight="1" x14ac:dyDescent="0.2">
      <c r="A30" s="770" t="s">
        <v>107</v>
      </c>
      <c r="B30" s="768"/>
      <c r="C30" s="765">
        <v>2560</v>
      </c>
      <c r="D30" s="771"/>
      <c r="E30" s="772">
        <f>'Expenditures 15-22'!K63-SUM('Expenditures 15-22'!G63,'Expenditures 15-22'!I63)+'Expenditures 15-22'!D262-E10</f>
        <v>38113</v>
      </c>
      <c r="F30" s="771"/>
      <c r="G30" s="772">
        <f>'Expenditures 15-22'!K63-SUM('Expenditures 15-22'!G63,'Expenditures 15-22'!I63)+'Expenditures 15-22'!D262-E10</f>
        <v>38113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8460</v>
      </c>
      <c r="E37" s="772">
        <f>E14</f>
        <v>0</v>
      </c>
      <c r="F37" s="772">
        <f>'Expenditures 15-22'!K71-SUM('Expenditures 15-22'!G71,'Expenditures 15-22'!I71)+'Expenditures 15-22'!D270-E14</f>
        <v>8460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9998</v>
      </c>
      <c r="F39" s="771"/>
      <c r="G39" s="772">
        <f>'Expenditures 15-22'!K75-SUM('Expenditures 15-22'!G75,'Expenditures 15-22'!I75)+'Expenditures 15-22'!K130-SUM('Expenditures 15-22'!G130,'Expenditures 15-22'!I130)+'Expenditures 15-22'!K179-SUM('Expenditures 15-22'!G179,'Expenditures 15-22'!I179)+'Expenditures 15-22'!D274</f>
        <v>9998</v>
      </c>
    </row>
    <row r="40" spans="1:7" ht="12" customHeight="1" x14ac:dyDescent="0.2">
      <c r="A40" s="787" t="s">
        <v>163</v>
      </c>
      <c r="B40" s="788"/>
      <c r="C40" s="789"/>
      <c r="D40" s="775">
        <f>SUM(D19:D39)</f>
        <v>8460</v>
      </c>
      <c r="E40" s="775">
        <f>SUM(E19:E39)</f>
        <v>1519484</v>
      </c>
      <c r="F40" s="775">
        <f>SUM(F19:F39)</f>
        <v>154329</v>
      </c>
      <c r="G40" s="775">
        <f>SUM(G19:G39)</f>
        <v>1373615</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8460</v>
      </c>
      <c r="F42" s="780" t="s">
        <v>564</v>
      </c>
      <c r="G42" s="776">
        <f>F40</f>
        <v>154329</v>
      </c>
    </row>
    <row r="43" spans="1:7" ht="12" customHeight="1" x14ac:dyDescent="0.2">
      <c r="A43" s="287"/>
      <c r="B43" s="216"/>
      <c r="C43" s="288"/>
      <c r="D43" s="780" t="s">
        <v>563</v>
      </c>
      <c r="E43" s="776">
        <f>E40</f>
        <v>1519484</v>
      </c>
      <c r="F43" s="780" t="s">
        <v>563</v>
      </c>
      <c r="G43" s="776">
        <f>G40</f>
        <v>1373615</v>
      </c>
    </row>
    <row r="44" spans="1:7" ht="12" customHeight="1" x14ac:dyDescent="0.2">
      <c r="A44" s="287"/>
      <c r="B44" s="216"/>
      <c r="C44" s="216"/>
      <c r="D44" s="790" t="s">
        <v>1187</v>
      </c>
      <c r="E44" s="791">
        <f>(E42/E43)</f>
        <v>5.5676795543750379E-3</v>
      </c>
      <c r="F44" s="790" t="s">
        <v>1187</v>
      </c>
      <c r="G44" s="791">
        <f>(G42/G43)</f>
        <v>0.11235244227822207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Prairie Du Rocher CCSD 134</v>
      </c>
      <c r="C6" s="2367"/>
      <c r="D6" s="2367"/>
      <c r="E6" s="1992"/>
    </row>
    <row r="7" spans="1:7" ht="11.25" customHeight="1" x14ac:dyDescent="0.25">
      <c r="A7" s="1991"/>
      <c r="B7" s="2521">
        <f>COVER!A13</f>
        <v>45079134004</v>
      </c>
      <c r="C7" s="2521"/>
      <c r="D7" s="252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2118</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t="s">
        <v>2093</v>
      </c>
      <c r="E29" s="2005" t="s">
        <v>2119</v>
      </c>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Prairie Du Rocher CCSD 134</v>
      </c>
      <c r="J6" s="2387"/>
    </row>
    <row r="7" spans="1:10" x14ac:dyDescent="0.2">
      <c r="A7" s="2388" t="s">
        <v>1037</v>
      </c>
      <c r="B7" s="2389"/>
      <c r="C7" s="2389"/>
      <c r="D7" s="2389"/>
      <c r="E7" s="2390"/>
      <c r="F7" s="1660"/>
      <c r="G7" s="1649"/>
      <c r="H7" s="1659" t="s">
        <v>438</v>
      </c>
      <c r="I7" s="2391">
        <f>COVER!A13</f>
        <v>45079134004</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46922</v>
      </c>
      <c r="F12" s="1688"/>
      <c r="G12" s="1687">
        <f t="shared" ref="G12:G18" si="0">SUM(E12:F12)</f>
        <v>46922</v>
      </c>
      <c r="H12" s="1689">
        <v>48832</v>
      </c>
      <c r="I12" s="1688"/>
      <c r="J12" s="1687">
        <f t="shared" ref="J12:J18" si="1">SUM(H12:I12)</f>
        <v>48832</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46922</v>
      </c>
      <c r="F19" s="1695">
        <f t="shared" si="2"/>
        <v>0</v>
      </c>
      <c r="G19" s="1695">
        <f t="shared" si="2"/>
        <v>46922</v>
      </c>
      <c r="H19" s="1695">
        <f t="shared" si="2"/>
        <v>48832</v>
      </c>
      <c r="I19" s="1695">
        <f t="shared" si="2"/>
        <v>0</v>
      </c>
      <c r="J19" s="1695">
        <f t="shared" si="2"/>
        <v>48832</v>
      </c>
    </row>
    <row r="20" spans="1:10" ht="25.5" customHeight="1" thickTop="1" x14ac:dyDescent="0.2">
      <c r="A20" s="1683">
        <v>9</v>
      </c>
      <c r="B20" s="2398" t="s">
        <v>1954</v>
      </c>
      <c r="C20" s="2396"/>
      <c r="D20" s="2397"/>
      <c r="E20" s="1696"/>
      <c r="F20" s="1696"/>
      <c r="G20" s="1696"/>
      <c r="H20" s="1696"/>
      <c r="I20" s="1696"/>
      <c r="J20" s="1697">
        <f>IF(AND(G19&gt;0,J19&gt;0),(((J19-G19)/G19)),"Enter Budget Data")</f>
        <v>4.0705852265461827E-2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2112</v>
      </c>
    </row>
    <row r="6" spans="1:2" x14ac:dyDescent="0.2">
      <c r="A6" s="388">
        <v>2</v>
      </c>
      <c r="B6" s="13" t="s">
        <v>2113</v>
      </c>
    </row>
    <row r="7" spans="1:2" x14ac:dyDescent="0.2">
      <c r="A7" s="388">
        <v>3</v>
      </c>
      <c r="B7" s="13" t="s">
        <v>2114</v>
      </c>
    </row>
    <row r="8" spans="1:2" x14ac:dyDescent="0.2">
      <c r="A8" s="388">
        <v>4</v>
      </c>
      <c r="B8" s="13" t="s">
        <v>2116</v>
      </c>
    </row>
    <row r="9" spans="1:2" x14ac:dyDescent="0.2">
      <c r="A9" s="2062">
        <v>5</v>
      </c>
      <c r="B9" s="13" t="s">
        <v>2115</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Prairie Du Rocher CCSD 134</v>
      </c>
    </row>
    <row r="65" spans="2:2" x14ac:dyDescent="0.2">
      <c r="B65" s="397">
        <f>COVER!A13</f>
        <v>45079134004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1153667</v>
      </c>
      <c r="C6" s="1630">
        <f>'Acct Summary 7-8'!D8</f>
        <v>135353</v>
      </c>
      <c r="D6" s="1630">
        <f>'Acct Summary 7-8'!F8</f>
        <v>110873</v>
      </c>
      <c r="E6" s="1630">
        <f>'Acct Summary 7-8'!I8</f>
        <v>4244</v>
      </c>
      <c r="F6" s="1630">
        <f>SUM(B6:E6)</f>
        <v>1404137</v>
      </c>
    </row>
    <row r="7" spans="1:8" s="1631" customFormat="1" ht="14.25" customHeight="1" thickBot="1" x14ac:dyDescent="0.25">
      <c r="A7" s="1629" t="s">
        <v>1694</v>
      </c>
      <c r="B7" s="1632">
        <f>'Acct Summary 7-8'!C17</f>
        <v>1328534</v>
      </c>
      <c r="C7" s="1632">
        <f>'Acct Summary 7-8'!D17</f>
        <v>136766</v>
      </c>
      <c r="D7" s="1632">
        <f>'Acct Summary 7-8'!F17</f>
        <v>85822</v>
      </c>
      <c r="E7" s="1895"/>
      <c r="F7" s="1630">
        <f>SUM(B7:E7)</f>
        <v>1551122</v>
      </c>
    </row>
    <row r="8" spans="1:8" s="1631" customFormat="1" ht="14.25" thickTop="1" thickBot="1" x14ac:dyDescent="0.25">
      <c r="A8" s="1633" t="s">
        <v>1695</v>
      </c>
      <c r="B8" s="1634">
        <f>(B6-B7)</f>
        <v>-174867</v>
      </c>
      <c r="C8" s="1634">
        <f>(C6-C7)</f>
        <v>-1413</v>
      </c>
      <c r="D8" s="1634">
        <f>(D6-D7)</f>
        <v>25051</v>
      </c>
      <c r="E8" s="1632">
        <f>(E6-E7)</f>
        <v>4244</v>
      </c>
      <c r="F8" s="1635">
        <f>SUM(F6-F7)</f>
        <v>-146985</v>
      </c>
    </row>
    <row r="9" spans="1:8" s="1631" customFormat="1" ht="14.25" thickTop="1" thickBot="1" x14ac:dyDescent="0.25">
      <c r="A9" s="1636" t="s">
        <v>1957</v>
      </c>
      <c r="B9" s="1637">
        <f>'Acct Summary 7-8'!C81</f>
        <v>270452</v>
      </c>
      <c r="C9" s="1637">
        <f>'Acct Summary 7-8'!D81</f>
        <v>105351</v>
      </c>
      <c r="D9" s="1637">
        <f>'Acct Summary 7-8'!F81</f>
        <v>79113</v>
      </c>
      <c r="E9" s="1637">
        <f>'Acct Summary 7-8'!I81</f>
        <v>79129</v>
      </c>
      <c r="F9" s="1716">
        <f>SUM(B9:E9)</f>
        <v>534045</v>
      </c>
    </row>
    <row r="10" spans="1:8" ht="16.5" customHeight="1" thickTop="1" x14ac:dyDescent="0.2">
      <c r="A10" s="1638"/>
      <c r="B10" s="1639"/>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3"/>
      <c r="B8" s="2424"/>
      <c r="C8" s="2424"/>
      <c r="D8" s="2425"/>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8" t="s">
        <v>1993</v>
      </c>
      <c r="D11" s="2429"/>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7" t="str">
        <f>COVER!A17</f>
        <v>Prairie Du Rocher CCSD 134</v>
      </c>
      <c r="B7" s="2438"/>
      <c r="C7" s="2438"/>
      <c r="D7" s="2439"/>
      <c r="E7" s="2440">
        <f>COVER!A13</f>
        <v>45079134004</v>
      </c>
      <c r="F7" s="2441"/>
      <c r="G7" s="2442">
        <f>COVER!T23</f>
        <v>66.003932000000006</v>
      </c>
      <c r="H7" s="2443"/>
      <c r="I7" s="2443"/>
      <c r="J7" s="2443"/>
      <c r="K7" s="2443"/>
      <c r="L7" s="2444"/>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5"/>
      <c r="B9" s="2446"/>
      <c r="C9" s="2446"/>
      <c r="D9" s="2446"/>
      <c r="E9" s="2446"/>
      <c r="F9" s="2447"/>
      <c r="G9" s="2448" t="str">
        <f>COVER!T13</f>
        <v>Schorb &amp; Schmersahl, LLC</v>
      </c>
      <c r="H9" s="2449"/>
      <c r="I9" s="2449"/>
      <c r="J9" s="2449"/>
      <c r="K9" s="2449"/>
      <c r="L9" s="2450"/>
    </row>
    <row r="10" spans="1:29" ht="13.5" customHeight="1" x14ac:dyDescent="0.2">
      <c r="A10" s="2451"/>
      <c r="B10" s="2452"/>
      <c r="C10" s="2452"/>
      <c r="D10" s="2452"/>
      <c r="E10" s="2452"/>
      <c r="F10" s="2453"/>
      <c r="G10" s="2448" t="str">
        <f>COVER!T17</f>
        <v>518 North Main Street</v>
      </c>
      <c r="H10" s="2454"/>
      <c r="I10" s="2454"/>
      <c r="J10" s="2454"/>
      <c r="K10" s="2454"/>
      <c r="L10" s="2455"/>
    </row>
    <row r="11" spans="1:29" ht="13.5" customHeight="1" x14ac:dyDescent="0.2">
      <c r="A11" s="2038" t="s">
        <v>2032</v>
      </c>
      <c r="B11" s="2039"/>
      <c r="C11" s="2018"/>
      <c r="D11" s="2042"/>
      <c r="E11" s="2018"/>
      <c r="F11" s="2019"/>
      <c r="G11" s="2448" t="str">
        <f>COVER!T19</f>
        <v>Columbia</v>
      </c>
      <c r="H11" s="2454"/>
      <c r="I11" s="2454"/>
      <c r="J11" s="1980" t="str">
        <f>COVER!X19</f>
        <v>IL</v>
      </c>
      <c r="K11" s="1980">
        <f>COVER!Z19</f>
        <v>62236</v>
      </c>
      <c r="L11" s="2022"/>
    </row>
    <row r="12" spans="1:29" ht="13.5" customHeight="1" x14ac:dyDescent="0.2">
      <c r="A12" s="2456" t="s">
        <v>2031</v>
      </c>
      <c r="B12" s="2457"/>
      <c r="C12" s="2457"/>
      <c r="D12" s="2457"/>
      <c r="E12" s="2457"/>
      <c r="F12" s="2458"/>
      <c r="G12" s="1983"/>
      <c r="H12" s="1309"/>
      <c r="I12" s="1309"/>
      <c r="J12" s="1309"/>
      <c r="K12" s="1309"/>
      <c r="L12" s="1984"/>
    </row>
    <row r="13" spans="1:29" ht="13.5" customHeight="1" x14ac:dyDescent="0.2">
      <c r="A13" s="2448"/>
      <c r="B13" s="2449"/>
      <c r="C13" s="2449"/>
      <c r="D13" s="2449"/>
      <c r="E13" s="1308"/>
      <c r="F13" s="2031"/>
      <c r="G13" s="2023" t="s">
        <v>2034</v>
      </c>
      <c r="H13" s="2024"/>
      <c r="I13" s="2459" t="str">
        <f>COVER!T25</f>
        <v>stevetripi@stcpa.com</v>
      </c>
      <c r="J13" s="2460"/>
      <c r="K13" s="2460"/>
      <c r="L13" s="2461"/>
    </row>
    <row r="14" spans="1:29" ht="13.5" customHeight="1" x14ac:dyDescent="0.2">
      <c r="A14" s="2448" t="str">
        <f>COVER!A19</f>
        <v>714 Middle Street</v>
      </c>
      <c r="B14" s="2446"/>
      <c r="C14" s="2446"/>
      <c r="D14" s="2446"/>
      <c r="E14" s="2029">
        <v>0</v>
      </c>
      <c r="F14" s="1307"/>
      <c r="G14" s="2025" t="s">
        <v>1413</v>
      </c>
      <c r="H14" s="1290"/>
      <c r="I14" s="1290"/>
      <c r="J14" s="1290"/>
      <c r="K14" s="1290"/>
      <c r="L14" s="2021"/>
    </row>
    <row r="15" spans="1:29" ht="13.5" customHeight="1" x14ac:dyDescent="0.2">
      <c r="A15" s="2448" t="str">
        <f>COVER!A21</f>
        <v>Prairie Du Rocher, IL</v>
      </c>
      <c r="B15" s="2454"/>
      <c r="C15" s="2454"/>
      <c r="D15" s="1289"/>
      <c r="E15" s="1985"/>
      <c r="F15" s="1306"/>
      <c r="G15" s="1979" t="str">
        <f>COVER!T15</f>
        <v>James R. Schmersahl</v>
      </c>
      <c r="H15" s="1290"/>
      <c r="I15" s="1290"/>
      <c r="J15" s="1290"/>
      <c r="K15" s="1290"/>
      <c r="L15" s="2021"/>
    </row>
    <row r="16" spans="1:29" ht="12.2" customHeight="1" x14ac:dyDescent="0.2">
      <c r="A16" s="2028" t="s">
        <v>2033</v>
      </c>
      <c r="B16" s="1557"/>
      <c r="C16" s="2030">
        <f>COVER!A25</f>
        <v>62277</v>
      </c>
      <c r="D16" s="2030"/>
      <c r="E16" s="2030"/>
      <c r="F16" s="2031"/>
      <c r="G16" s="2462"/>
      <c r="H16" s="2463"/>
      <c r="I16" s="2463"/>
      <c r="J16" s="2463"/>
      <c r="K16" s="2463"/>
      <c r="L16" s="2464"/>
    </row>
    <row r="17" spans="1:13" ht="12.2" customHeight="1" x14ac:dyDescent="0.2">
      <c r="A17" s="2465"/>
      <c r="B17" s="2466"/>
      <c r="C17" s="2466"/>
      <c r="D17" s="2466"/>
      <c r="E17" s="2466"/>
      <c r="F17" s="2467"/>
      <c r="G17" s="2025" t="s">
        <v>1412</v>
      </c>
      <c r="H17" s="1290"/>
      <c r="I17" s="1290"/>
      <c r="J17" s="1290"/>
      <c r="K17" s="2026" t="s">
        <v>1411</v>
      </c>
      <c r="L17" s="2019"/>
      <c r="M17" s="1305"/>
    </row>
    <row r="18" spans="1:13" ht="12.2" customHeight="1" x14ac:dyDescent="0.2">
      <c r="A18" s="2451"/>
      <c r="B18" s="2452"/>
      <c r="C18" s="2452"/>
      <c r="D18" s="2452"/>
      <c r="E18" s="2452"/>
      <c r="F18" s="2453"/>
      <c r="G18" s="2437" t="str">
        <f>COVER!T21</f>
        <v>618-281-5195</v>
      </c>
      <c r="H18" s="2438"/>
      <c r="I18" s="2438"/>
      <c r="J18" s="2438"/>
      <c r="K18" s="2437" t="str">
        <f>COVER!X21</f>
        <v>618-281-6101</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9" t="str">
        <f>'Single Audit Cover'!A7</f>
        <v>Prairie Du Rocher CCSD 134</v>
      </c>
      <c r="B1" s="2436"/>
      <c r="C1" s="2436"/>
      <c r="D1" s="2436"/>
    </row>
    <row r="2" spans="1:11" s="1978" customFormat="1" ht="12.75" x14ac:dyDescent="0.2">
      <c r="A2" s="2470">
        <f>'Single Audit Cover'!E7</f>
        <v>45079134004</v>
      </c>
      <c r="B2" s="2471"/>
      <c r="C2" s="2471"/>
      <c r="D2" s="2471"/>
    </row>
    <row r="3" spans="1:11" s="1978" customFormat="1" ht="12.75" x14ac:dyDescent="0.2">
      <c r="A3" s="2469" t="s">
        <v>2018</v>
      </c>
      <c r="B3" s="2436"/>
      <c r="C3" s="2436"/>
      <c r="D3" s="2436"/>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Prairie Du Rocher CCSD 134</v>
      </c>
      <c r="B1" s="2474"/>
      <c r="C1" s="2474"/>
      <c r="D1" s="2474"/>
      <c r="E1" s="2474"/>
    </row>
    <row r="2" spans="1:5" x14ac:dyDescent="0.2">
      <c r="A2" s="2475">
        <f>'Single Audit Cover'!E7</f>
        <v>45079134004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172833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-17503</v>
      </c>
    </row>
    <row r="19" spans="1:4" ht="13.5" thickBot="1" x14ac:dyDescent="0.25">
      <c r="A19" s="1359" t="s">
        <v>1498</v>
      </c>
      <c r="D19" s="1358">
        <f>SUM(D10:D17)</f>
        <v>155330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155330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1">
        <f>SUM(D35:D45)</f>
        <v>0</v>
      </c>
    </row>
    <row r="49" spans="2:4" x14ac:dyDescent="0.2">
      <c r="B49" s="1349" t="s">
        <v>1489</v>
      </c>
      <c r="C49" s="1349"/>
      <c r="D49" s="1981">
        <f>D32-D47</f>
        <v>155330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Prairie Du Rocher CCSD 134</v>
      </c>
      <c r="C1" s="2479"/>
      <c r="D1" s="2479"/>
      <c r="E1" s="2479"/>
      <c r="F1" s="2479"/>
      <c r="G1" s="2479"/>
      <c r="H1" s="2479"/>
      <c r="I1" s="2479"/>
      <c r="J1" s="2479"/>
      <c r="K1" s="2479"/>
    </row>
    <row r="2" spans="2:12" ht="15" x14ac:dyDescent="0.2">
      <c r="B2" s="2480">
        <f>'Single Audit Cover'!E7</f>
        <v>45079134004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Prairie Du Rocher CCSD 134</v>
      </c>
      <c r="B1" s="2484"/>
      <c r="C1" s="2484"/>
      <c r="D1" s="2484"/>
      <c r="E1" s="1434"/>
    </row>
    <row r="2" spans="1:7" ht="13.5" customHeight="1" x14ac:dyDescent="0.2">
      <c r="A2" s="2485">
        <f>'Single Audit Cover'!E7</f>
        <v>45079134004</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3"/>
      <c r="E16" s="2493"/>
      <c r="F16" s="2493"/>
    </row>
    <row r="17" spans="1:6" ht="20.65" customHeight="1" x14ac:dyDescent="0.2">
      <c r="A17" s="1797"/>
      <c r="B17" s="1428"/>
      <c r="C17" s="2045"/>
      <c r="D17" s="2493"/>
      <c r="E17" s="2493"/>
      <c r="F17" s="2493"/>
    </row>
    <row r="18" spans="1:6" ht="20.65" customHeight="1" x14ac:dyDescent="0.2">
      <c r="A18" s="1797"/>
      <c r="B18" s="1428"/>
      <c r="C18" s="2045"/>
      <c r="D18" s="2493"/>
      <c r="E18" s="2493"/>
      <c r="F18" s="2493"/>
    </row>
    <row r="19" spans="1:6" ht="20.65" customHeight="1" x14ac:dyDescent="0.2">
      <c r="A19" s="1797"/>
      <c r="B19" s="1428"/>
      <c r="C19" s="2045"/>
      <c r="D19" s="2493"/>
      <c r="E19" s="2493"/>
      <c r="F19" s="2493"/>
    </row>
    <row r="20" spans="1:6" ht="20.65" customHeight="1" x14ac:dyDescent="0.2">
      <c r="A20" s="1797"/>
      <c r="B20" s="1428"/>
      <c r="C20" s="2045"/>
      <c r="D20" s="2493"/>
      <c r="E20" s="2493"/>
      <c r="F20" s="2493"/>
    </row>
    <row r="21" spans="1:6" ht="20.65" customHeight="1" x14ac:dyDescent="0.2">
      <c r="A21" s="1797"/>
      <c r="B21" s="1428"/>
      <c r="C21" s="2045"/>
      <c r="D21" s="2493"/>
      <c r="E21" s="2493"/>
      <c r="F21" s="2493"/>
    </row>
    <row r="22" spans="1:6" ht="20.65" customHeight="1" x14ac:dyDescent="0.2">
      <c r="A22" s="1797"/>
      <c r="B22" s="1428"/>
      <c r="C22" s="2045"/>
      <c r="D22" s="2493"/>
      <c r="E22" s="2493"/>
      <c r="F22" s="2493"/>
    </row>
    <row r="23" spans="1:6" ht="20.65" customHeight="1" x14ac:dyDescent="0.2">
      <c r="A23" s="1797"/>
      <c r="B23" s="1428"/>
      <c r="C23" s="2045"/>
      <c r="D23" s="2493"/>
      <c r="E23" s="2493"/>
      <c r="F23" s="2493"/>
    </row>
    <row r="24" spans="1:6" ht="20.65" customHeight="1" x14ac:dyDescent="0.2">
      <c r="A24" s="1797"/>
      <c r="B24" s="1428"/>
      <c r="C24" s="2045"/>
      <c r="D24" s="2493"/>
      <c r="E24" s="2493"/>
      <c r="F24" s="2493"/>
    </row>
    <row r="25" spans="1:6" ht="20.65" customHeight="1" x14ac:dyDescent="0.2">
      <c r="A25" s="1797"/>
      <c r="B25" s="1428"/>
      <c r="C25" s="2045"/>
      <c r="D25" s="2493"/>
      <c r="E25" s="2493"/>
      <c r="F25" s="2493"/>
    </row>
    <row r="26" spans="1:6" ht="20.65" customHeight="1" x14ac:dyDescent="0.2">
      <c r="A26" s="1797"/>
      <c r="B26" s="1428"/>
      <c r="C26" s="2045"/>
      <c r="D26" s="2493"/>
      <c r="E26" s="2493"/>
      <c r="F26" s="2493"/>
    </row>
    <row r="27" spans="1:6" ht="20.65" customHeight="1" x14ac:dyDescent="0.2">
      <c r="A27" s="1797"/>
      <c r="B27" s="1428"/>
      <c r="C27" s="2045"/>
      <c r="D27" s="2493"/>
      <c r="E27" s="2493"/>
      <c r="F27" s="2493"/>
    </row>
    <row r="28" spans="1:6" ht="20.65" customHeight="1" x14ac:dyDescent="0.2">
      <c r="A28" s="1797"/>
      <c r="B28" s="1428"/>
      <c r="C28" s="2045"/>
      <c r="D28" s="2493"/>
      <c r="E28" s="2493"/>
      <c r="F28" s="2493"/>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4" t="s">
        <v>1917</v>
      </c>
      <c r="B31" s="2494"/>
      <c r="C31" s="2494"/>
      <c r="D31" s="2494"/>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Prairie Du Rocher CCSD 134</v>
      </c>
      <c r="C1" s="2498"/>
      <c r="D1" s="2498"/>
      <c r="E1" s="2498"/>
      <c r="F1" s="2498"/>
      <c r="G1" s="2498"/>
      <c r="H1" s="2498"/>
      <c r="I1" s="2498"/>
      <c r="J1" s="1473"/>
    </row>
    <row r="2" spans="2:10" s="1367" customFormat="1" ht="12.75" customHeight="1" x14ac:dyDescent="0.2">
      <c r="B2" s="2499">
        <f>'Single Audit Cover'!E7</f>
        <v>45079134004</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Prairie Du Rocher CCSD 134</v>
      </c>
      <c r="C1" s="2497"/>
      <c r="D1" s="2497"/>
      <c r="E1" s="2497"/>
      <c r="F1" s="2497"/>
      <c r="G1" s="2497"/>
      <c r="H1" s="2497"/>
      <c r="I1" s="2497"/>
      <c r="J1" s="2497"/>
      <c r="K1" s="2497"/>
      <c r="L1" s="1521"/>
      <c r="M1" s="1521"/>
    </row>
    <row r="2" spans="1:13" ht="12" customHeight="1" x14ac:dyDescent="0.2">
      <c r="B2" s="2499">
        <f>'Single Audit Cover'!E7</f>
        <v>45079134004</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Prairie Du Rocher CCSD 134</v>
      </c>
      <c r="C1" s="2513"/>
      <c r="D1" s="2513"/>
      <c r="E1" s="2513"/>
      <c r="F1" s="2513"/>
      <c r="G1" s="2513"/>
      <c r="H1" s="2513"/>
      <c r="I1" s="2513"/>
      <c r="J1" s="2513"/>
      <c r="K1" s="2513"/>
      <c r="L1" s="1542"/>
    </row>
    <row r="2" spans="1:12" ht="12.75" customHeight="1" x14ac:dyDescent="0.2">
      <c r="B2" s="2514">
        <f>'Single Audit Cover'!E7</f>
        <v>45079134004</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Prairie Du Rocher CCSD 134</v>
      </c>
      <c r="C1" s="2497"/>
      <c r="D1" s="2497"/>
      <c r="E1" s="1554"/>
    </row>
    <row r="2" spans="2:5" s="1387" customFormat="1" ht="12.75" customHeight="1" x14ac:dyDescent="0.2">
      <c r="B2" s="2499">
        <f>'Single Audit Cover'!E7</f>
        <v>45079134004</v>
      </c>
      <c r="C2" s="2499"/>
      <c r="D2" s="2499"/>
      <c r="E2" s="1553"/>
    </row>
    <row r="3" spans="2:5" s="1346" customFormat="1" ht="12.75" customHeight="1" x14ac:dyDescent="0.2">
      <c r="B3" s="2489" t="s">
        <v>1618</v>
      </c>
      <c r="C3" s="2489"/>
      <c r="D3" s="2489"/>
      <c r="E3" s="1977"/>
    </row>
    <row r="4" spans="2:5" s="1387" customFormat="1" ht="12.75" customHeight="1" x14ac:dyDescent="0.2">
      <c r="B4" s="2519" t="str">
        <f>'[1]Single Audit Cover'!A4</f>
        <v>Year Ending June 30, 2016</v>
      </c>
      <c r="C4" s="2519"/>
      <c r="D4" s="2519"/>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Prairie Du Rocher CCSD 134</v>
      </c>
      <c r="C1" s="2497"/>
      <c r="D1" s="2497"/>
      <c r="E1" s="2497"/>
      <c r="F1" s="1542"/>
      <c r="G1" s="1542"/>
      <c r="H1" s="1542"/>
      <c r="I1" s="1542"/>
      <c r="J1" s="1542"/>
      <c r="K1" s="1542"/>
      <c r="L1" s="1542"/>
    </row>
    <row r="2" spans="2:12" ht="13.5" customHeight="1" x14ac:dyDescent="0.2">
      <c r="B2" s="2499">
        <f>'Single Audit Cover'!E7</f>
        <v>45079134004</v>
      </c>
      <c r="C2" s="2499"/>
      <c r="D2" s="2499"/>
      <c r="E2" s="2499"/>
      <c r="F2" s="1541"/>
      <c r="G2" s="1541"/>
      <c r="H2" s="1541"/>
      <c r="I2" s="1541"/>
      <c r="J2" s="1541"/>
      <c r="K2" s="1541"/>
      <c r="L2" s="1541"/>
    </row>
    <row r="3" spans="2:12" ht="13.5" customHeight="1" x14ac:dyDescent="0.2">
      <c r="B3" s="2489" t="s">
        <v>1626</v>
      </c>
      <c r="C3" s="2489"/>
      <c r="D3" s="2489"/>
      <c r="E3" s="2489"/>
      <c r="F3" s="1977"/>
      <c r="G3" s="1977"/>
      <c r="H3" s="1977"/>
      <c r="I3" s="1977"/>
      <c r="J3" s="1977"/>
      <c r="K3" s="1977"/>
      <c r="L3" s="1977"/>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45079134004</v>
      </c>
    </row>
    <row r="3" spans="1:2" x14ac:dyDescent="0.2">
      <c r="A3" t="s">
        <v>1132</v>
      </c>
      <c r="B3" s="1232" t="str">
        <f>COVER!A15</f>
        <v>Randolph</v>
      </c>
    </row>
    <row r="4" spans="1:2" x14ac:dyDescent="0.2">
      <c r="A4" t="s">
        <v>1188</v>
      </c>
      <c r="B4" s="1232" t="str">
        <f>COVER!A17</f>
        <v>Prairie Du Rocher CCSD 134</v>
      </c>
    </row>
    <row r="5" spans="1:2" x14ac:dyDescent="0.2">
      <c r="A5" t="s">
        <v>819</v>
      </c>
      <c r="B5" s="1232" t="str">
        <f>COVER!A38</f>
        <v>Thomas Springborn</v>
      </c>
    </row>
    <row r="6" spans="1:2" x14ac:dyDescent="0.2">
      <c r="A6" t="s">
        <v>824</v>
      </c>
      <c r="B6" s="1232">
        <f>COVER!P35</f>
        <v>0</v>
      </c>
    </row>
    <row r="7" spans="1:2" x14ac:dyDescent="0.2">
      <c r="A7" t="s">
        <v>820</v>
      </c>
      <c r="B7" s="1232">
        <f>COVER!I38</f>
        <v>0</v>
      </c>
    </row>
    <row r="8" spans="1:2" x14ac:dyDescent="0.2">
      <c r="A8" t="s">
        <v>821</v>
      </c>
      <c r="B8" s="1232" t="str">
        <f>COVER!T38</f>
        <v>Kelton Davis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66.003932000000006</v>
      </c>
    </row>
    <row r="16" spans="1:2" x14ac:dyDescent="0.2">
      <c r="A16" t="s">
        <v>501</v>
      </c>
      <c r="B16" s="1232" t="str">
        <f>COVER!T13</f>
        <v>Schorb &amp; Schmersahl, LLC</v>
      </c>
    </row>
    <row r="17" spans="1:2" x14ac:dyDescent="0.2">
      <c r="A17" t="s">
        <v>1052</v>
      </c>
      <c r="B17" s="1232" t="str">
        <f>COVER!T15</f>
        <v>James R. Schmersahl</v>
      </c>
    </row>
    <row r="18" spans="1:2" x14ac:dyDescent="0.2">
      <c r="A18" t="s">
        <v>1370</v>
      </c>
      <c r="B18" s="1232" t="str">
        <f>COVER!T17</f>
        <v>518 North Main Street</v>
      </c>
    </row>
    <row r="19" spans="1:2" x14ac:dyDescent="0.2">
      <c r="A19" t="s">
        <v>1054</v>
      </c>
      <c r="B19" s="1232" t="str">
        <f>COVER!T25</f>
        <v>stevetripi@stcpa.com</v>
      </c>
    </row>
    <row r="20" spans="1:2" x14ac:dyDescent="0.2">
      <c r="A20" t="s">
        <v>1055</v>
      </c>
      <c r="B20" s="1232" t="str">
        <f>COVER!T19</f>
        <v>Columbia</v>
      </c>
    </row>
    <row r="21" spans="1:2" x14ac:dyDescent="0.2">
      <c r="A21" t="s">
        <v>569</v>
      </c>
      <c r="B21" s="1232" t="str">
        <f>COVER!X19</f>
        <v>IL</v>
      </c>
    </row>
    <row r="22" spans="1:2" x14ac:dyDescent="0.2">
      <c r="A22" t="s">
        <v>1056</v>
      </c>
      <c r="B22" s="1232">
        <f>COVER!Z19</f>
        <v>62236</v>
      </c>
    </row>
    <row r="23" spans="1:2" x14ac:dyDescent="0.2">
      <c r="A23" t="s">
        <v>1372</v>
      </c>
      <c r="B23" s="1232" t="str">
        <f>COVER!T21</f>
        <v>618-281-5195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229858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270452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270452</v>
      </c>
      <c r="D92" s="14" t="str">
        <f t="shared" si="0"/>
        <v>Error?</v>
      </c>
    </row>
    <row r="93" spans="1:4" x14ac:dyDescent="0.2">
      <c r="A93" s="55">
        <v>32</v>
      </c>
      <c r="B93" s="1232">
        <f>'Assets-Liab 5-6'!C41</f>
        <v>270452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105252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105351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105351</v>
      </c>
      <c r="D123" s="14" t="str">
        <f t="shared" si="0"/>
        <v>Error?</v>
      </c>
    </row>
    <row r="124" spans="1:4" x14ac:dyDescent="0.2">
      <c r="A124" s="55">
        <v>63</v>
      </c>
      <c r="B124" s="1232">
        <f>'Assets-Liab 5-6'!D41</f>
        <v>105351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53963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79113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79113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59539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59539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152120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152120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3200</v>
      </c>
      <c r="D273" s="14" t="str">
        <f t="shared" si="3"/>
        <v>Error?</v>
      </c>
    </row>
    <row r="274" spans="1:4" x14ac:dyDescent="0.2">
      <c r="A274" s="55">
        <v>213</v>
      </c>
      <c r="B274" s="1232">
        <f>'Assets-Liab 5-6'!M17</f>
        <v>337521</v>
      </c>
      <c r="D274" s="14" t="str">
        <f t="shared" si="3"/>
        <v>Error?</v>
      </c>
    </row>
    <row r="275" spans="1:4" x14ac:dyDescent="0.2">
      <c r="A275" s="55">
        <v>214</v>
      </c>
      <c r="B275" s="1232">
        <f>'Assets-Liab 5-6'!M18</f>
        <v>0</v>
      </c>
      <c r="D275" s="14" t="str">
        <f t="shared" si="3"/>
        <v>Error?</v>
      </c>
    </row>
    <row r="276" spans="1:4" x14ac:dyDescent="0.2">
      <c r="A276" s="55">
        <v>215</v>
      </c>
      <c r="B276" s="1232">
        <f>'Assets-Liab 5-6'!M19</f>
        <v>147831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488552</v>
      </c>
      <c r="C279" s="14" t="s">
        <v>672</v>
      </c>
      <c r="D279" s="14" t="str">
        <f t="shared" si="3"/>
        <v>Error?</v>
      </c>
    </row>
    <row r="280" spans="1:4" x14ac:dyDescent="0.2">
      <c r="A280" s="55">
        <v>219</v>
      </c>
      <c r="B280" s="1232">
        <f>'Assets-Liab 5-6'!M40</f>
        <v>488552</v>
      </c>
      <c r="D280" s="14" t="str">
        <f t="shared" si="3"/>
        <v>Error?</v>
      </c>
    </row>
    <row r="281" spans="1:4" x14ac:dyDescent="0.2">
      <c r="A281" s="55">
        <v>220</v>
      </c>
      <c r="B281" s="1232">
        <f>'Assets-Liab 5-6'!M41</f>
        <v>488552</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537054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11450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728244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32652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32652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2097</v>
      </c>
      <c r="D732" s="14" t="str">
        <f t="shared" si="10"/>
        <v>Error?</v>
      </c>
    </row>
    <row r="733" spans="1:4" x14ac:dyDescent="0.2">
      <c r="A733" s="55">
        <v>672</v>
      </c>
      <c r="B733" s="1232">
        <f>'Expenditures 15-22'!C50</f>
        <v>40960</v>
      </c>
      <c r="D733" s="14" t="str">
        <f t="shared" si="10"/>
        <v>Error?</v>
      </c>
    </row>
    <row r="734" spans="1:4" x14ac:dyDescent="0.2">
      <c r="A734" s="55">
        <v>673</v>
      </c>
      <c r="B734" s="1232">
        <f>'Expenditures 15-22'!C53</f>
        <v>43057</v>
      </c>
      <c r="C734" s="14" t="s">
        <v>672</v>
      </c>
      <c r="D734" s="14" t="str">
        <f t="shared" si="10"/>
        <v>Error?</v>
      </c>
    </row>
    <row r="735" spans="1:4" x14ac:dyDescent="0.2">
      <c r="A735" s="55">
        <v>674</v>
      </c>
      <c r="B735" s="1232">
        <f>'Expenditures 15-22'!C55</f>
        <v>84902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84902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31734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31734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192345</v>
      </c>
      <c r="C755" s="14" t="s">
        <v>672</v>
      </c>
      <c r="D755" s="14" t="str">
        <f t="shared" si="10"/>
        <v>Error?</v>
      </c>
    </row>
    <row r="756" spans="1:4" x14ac:dyDescent="0.2">
      <c r="A756" s="55">
        <v>695</v>
      </c>
      <c r="B756" s="1232">
        <f>'Expenditures 15-22'!C75</f>
        <v>8436</v>
      </c>
      <c r="D756" s="14" t="str">
        <f t="shared" si="10"/>
        <v>Error?</v>
      </c>
    </row>
    <row r="757" spans="1:4" x14ac:dyDescent="0.2">
      <c r="A757" s="55">
        <v>696</v>
      </c>
      <c r="B757" s="1232">
        <f>'Expenditures 15-22'!C114</f>
        <v>929025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131870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1245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180881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13734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13734</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4749</v>
      </c>
      <c r="D791" s="14" t="str">
        <f t="shared" si="11"/>
        <v>Error?</v>
      </c>
    </row>
    <row r="792" spans="1:4" x14ac:dyDescent="0.2">
      <c r="A792" s="55">
        <v>731</v>
      </c>
      <c r="B792" s="1232">
        <f>'Expenditures 15-22'!D53</f>
        <v>4749</v>
      </c>
      <c r="C792" s="14" t="s">
        <v>672</v>
      </c>
      <c r="D792" s="14" t="str">
        <f t="shared" si="11"/>
        <v>Error?</v>
      </c>
    </row>
    <row r="793" spans="1:4" x14ac:dyDescent="0.2">
      <c r="A793" s="55">
        <v>732</v>
      </c>
      <c r="B793" s="1232">
        <f>'Expenditures 15-22'!D55</f>
        <v>13707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13707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32190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213071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22323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3200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30799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5521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2010</v>
      </c>
      <c r="D846" s="14" t="str">
        <f t="shared" si="12"/>
        <v>Error?</v>
      </c>
    </row>
    <row r="847" spans="1:4" x14ac:dyDescent="0.2">
      <c r="A847" s="55">
        <v>786</v>
      </c>
      <c r="B847" s="1232">
        <f>'Expenditures 15-22'!E47</f>
        <v>7531</v>
      </c>
      <c r="C847" s="14" t="s">
        <v>672</v>
      </c>
      <c r="D847" s="14" t="str">
        <f t="shared" si="12"/>
        <v>Error?</v>
      </c>
    </row>
    <row r="848" spans="1:4" x14ac:dyDescent="0.2">
      <c r="A848" s="55">
        <v>787</v>
      </c>
      <c r="B848" s="1232">
        <f>'Expenditures 15-22'!E49</f>
        <v>22669</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22669</v>
      </c>
      <c r="C850" s="14" t="s">
        <v>672</v>
      </c>
      <c r="D850" s="14" t="str">
        <f t="shared" si="12"/>
        <v>Error?</v>
      </c>
    </row>
    <row r="851" spans="1:4" x14ac:dyDescent="0.2">
      <c r="A851" s="55">
        <v>790</v>
      </c>
      <c r="B851" s="1232">
        <f>'Expenditures 15-22'!E55</f>
        <v>45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1378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1378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8223</v>
      </c>
      <c r="D867" s="14" t="str">
        <f t="shared" si="12"/>
        <v>Error?</v>
      </c>
    </row>
    <row r="868" spans="1:4" x14ac:dyDescent="0.2">
      <c r="A868" s="83">
        <v>807</v>
      </c>
      <c r="D868" s="14" t="str">
        <f t="shared" si="12"/>
        <v>OK</v>
      </c>
    </row>
    <row r="869" spans="1:4" x14ac:dyDescent="0.2">
      <c r="A869" s="55">
        <v>808</v>
      </c>
      <c r="B869" s="1232">
        <f>'Expenditures 15-22'!E72</f>
        <v>8223</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39846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70645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34482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2656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46409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558</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558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3514</v>
      </c>
      <c r="D906" s="14" t="str">
        <f t="shared" si="13"/>
        <v>Error?</v>
      </c>
    </row>
    <row r="907" spans="1:4" x14ac:dyDescent="0.2">
      <c r="A907" s="55">
        <v>846</v>
      </c>
      <c r="B907" s="1232">
        <f>'Expenditures 15-22'!F50</f>
        <v>204</v>
      </c>
      <c r="D907" s="14" t="str">
        <f t="shared" si="13"/>
        <v>Error?</v>
      </c>
    </row>
    <row r="908" spans="1:4" x14ac:dyDescent="0.2">
      <c r="A908" s="55">
        <v>847</v>
      </c>
      <c r="B908" s="1232">
        <f>'Expenditures 15-22'!F53</f>
        <v>3718</v>
      </c>
      <c r="C908" s="14" t="s">
        <v>672</v>
      </c>
      <c r="D908" s="14" t="str">
        <f t="shared" si="13"/>
        <v>Error?</v>
      </c>
    </row>
    <row r="909" spans="1:4" x14ac:dyDescent="0.2">
      <c r="A909" s="55">
        <v>848</v>
      </c>
      <c r="B909" s="1232">
        <f>'Expenditures 15-22'!F55</f>
        <v>263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263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26739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26739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237</v>
      </c>
      <c r="D925" s="14" t="str">
        <f t="shared" si="13"/>
        <v>Error?</v>
      </c>
    </row>
    <row r="926" spans="1:4" x14ac:dyDescent="0.2">
      <c r="A926" s="83">
        <v>865</v>
      </c>
      <c r="D926" s="14" t="str">
        <f t="shared" si="13"/>
        <v>OK</v>
      </c>
    </row>
    <row r="927" spans="1:4" x14ac:dyDescent="0.2">
      <c r="A927" s="55">
        <v>866</v>
      </c>
      <c r="B927" s="1232">
        <f>'Expenditures 15-22'!F72</f>
        <v>237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31515</v>
      </c>
      <c r="C929" s="14" t="s">
        <v>672</v>
      </c>
      <c r="D929" s="14" t="str">
        <f t="shared" si="13"/>
        <v>Error?</v>
      </c>
    </row>
    <row r="930" spans="1:4" x14ac:dyDescent="0.2">
      <c r="A930" s="55">
        <v>869</v>
      </c>
      <c r="B930" s="1232">
        <f>'Expenditures 15-22'!F75</f>
        <v>196</v>
      </c>
      <c r="D930" s="14" t="str">
        <f t="shared" si="13"/>
        <v>Error?</v>
      </c>
    </row>
    <row r="931" spans="1:4" x14ac:dyDescent="0.2">
      <c r="A931" s="55">
        <v>870</v>
      </c>
      <c r="B931" s="1232">
        <f>'Expenditures 15-22'!F114</f>
        <v>78120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1009</v>
      </c>
      <c r="D1023" s="14" t="str">
        <f t="shared" ref="D1023:D1086" si="15">IF(ISBLANK(B1023),"OK",IF(A1023-B1023=0,"OK","Error?"))</f>
        <v>Error?</v>
      </c>
    </row>
    <row r="1024" spans="1:4" x14ac:dyDescent="0.2">
      <c r="A1024" s="55">
        <v>963</v>
      </c>
      <c r="B1024" s="1232">
        <f>'Expenditures 15-22'!H53</f>
        <v>1009</v>
      </c>
      <c r="C1024" s="14" t="s">
        <v>672</v>
      </c>
      <c r="D1024" s="14" t="str">
        <f t="shared" si="15"/>
        <v>Error?</v>
      </c>
    </row>
    <row r="1025" spans="1:4" x14ac:dyDescent="0.2">
      <c r="A1025" s="55">
        <v>964</v>
      </c>
      <c r="B1025" s="1232">
        <f>'Expenditures 15-22'!H55</f>
        <v>389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389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741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741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2139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35534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37673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725729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18551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986333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46944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46944</v>
      </c>
      <c r="C1115" s="14" t="s">
        <v>672</v>
      </c>
      <c r="D1115" s="14" t="str">
        <f t="shared" si="16"/>
        <v>Error?</v>
      </c>
    </row>
    <row r="1116" spans="1:4" x14ac:dyDescent="0.2">
      <c r="A1116" s="55">
        <v>1055</v>
      </c>
      <c r="B1116" s="1232">
        <f>'Expenditures 15-22'!K44</f>
        <v>5521</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2010</v>
      </c>
      <c r="C1118" s="14" t="s">
        <v>672</v>
      </c>
      <c r="D1118" s="14" t="str">
        <f t="shared" si="16"/>
        <v>Error?</v>
      </c>
    </row>
    <row r="1119" spans="1:4" x14ac:dyDescent="0.2">
      <c r="A1119" s="55">
        <v>1058</v>
      </c>
      <c r="B1119" s="1232">
        <f>'Expenditures 15-22'!K47</f>
        <v>7531</v>
      </c>
      <c r="C1119" s="14" t="s">
        <v>672</v>
      </c>
      <c r="D1119" s="14" t="str">
        <f t="shared" si="16"/>
        <v>Error?</v>
      </c>
    </row>
    <row r="1120" spans="1:4" x14ac:dyDescent="0.2">
      <c r="A1120" s="55">
        <v>1059</v>
      </c>
      <c r="B1120" s="1232">
        <f>'Expenditures 15-22'!K49</f>
        <v>28280</v>
      </c>
      <c r="C1120" s="14" t="s">
        <v>672</v>
      </c>
      <c r="D1120" s="14" t="str">
        <f t="shared" si="16"/>
        <v>Error?</v>
      </c>
    </row>
    <row r="1121" spans="1:4" x14ac:dyDescent="0.2">
      <c r="A1121" s="55">
        <v>1060</v>
      </c>
      <c r="B1121" s="1232">
        <f>'Expenditures 15-22'!K50</f>
        <v>46922</v>
      </c>
      <c r="C1121" s="14" t="s">
        <v>672</v>
      </c>
      <c r="D1121" s="14" t="str">
        <f t="shared" si="16"/>
        <v>Error?</v>
      </c>
    </row>
    <row r="1122" spans="1:4" x14ac:dyDescent="0.2">
      <c r="A1122" s="55">
        <v>1061</v>
      </c>
      <c r="B1122" s="1232">
        <f>'Expenditures 15-22'!K53</f>
        <v>75202</v>
      </c>
      <c r="C1122" s="14" t="s">
        <v>672</v>
      </c>
      <c r="D1122" s="14" t="str">
        <f t="shared" si="16"/>
        <v>Error?</v>
      </c>
    </row>
    <row r="1123" spans="1:4" x14ac:dyDescent="0.2">
      <c r="A1123" s="55">
        <v>1062</v>
      </c>
      <c r="B1123" s="1232">
        <f>'Expenditures 15-22'!K55</f>
        <v>99306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99306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60592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60592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8460</v>
      </c>
      <c r="C1139" s="14" t="s">
        <v>672</v>
      </c>
      <c r="D1139" s="14" t="str">
        <f t="shared" si="16"/>
        <v>Error?</v>
      </c>
    </row>
    <row r="1140" spans="1:4" x14ac:dyDescent="0.2">
      <c r="A1140" s="83">
        <v>1079</v>
      </c>
      <c r="D1140" s="14" t="str">
        <f t="shared" si="16"/>
        <v>OK</v>
      </c>
    </row>
    <row r="1141" spans="1:4" x14ac:dyDescent="0.2">
      <c r="A1141" s="55">
        <v>1080</v>
      </c>
      <c r="B1141" s="1232">
        <f>'Expenditures 15-22'!K72</f>
        <v>8460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298035</v>
      </c>
      <c r="C1143" s="14" t="s">
        <v>672</v>
      </c>
      <c r="D1143" s="14" t="str">
        <f t="shared" si="16"/>
        <v>Error?</v>
      </c>
    </row>
    <row r="1144" spans="1:4" x14ac:dyDescent="0.2">
      <c r="A1144" s="55">
        <v>1083</v>
      </c>
      <c r="B1144" s="1232">
        <f>'Expenditures 15-22'!K75</f>
        <v>8632</v>
      </c>
      <c r="C1144" s="14" t="s">
        <v>672</v>
      </c>
      <c r="D1144" s="14" t="str">
        <f t="shared" si="16"/>
        <v>Error?</v>
      </c>
    </row>
    <row r="1145" spans="1:4" x14ac:dyDescent="0.2">
      <c r="A1145" s="55">
        <v>1084</v>
      </c>
      <c r="B1145" s="1232">
        <f>'Expenditures 15-22'!K102</f>
        <v>35534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1328534</v>
      </c>
      <c r="C1152" s="14" t="s">
        <v>672</v>
      </c>
      <c r="D1152" s="14" t="str">
        <f t="shared" si="17"/>
        <v>Error?</v>
      </c>
    </row>
    <row r="1153" spans="1:4" x14ac:dyDescent="0.2">
      <c r="A1153" s="55">
        <v>1092</v>
      </c>
      <c r="B1153" s="1232">
        <f>'Expenditures 15-22'!K115</f>
        <v>-174867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52486</v>
      </c>
      <c r="D1221" s="14" t="str">
        <f t="shared" si="18"/>
        <v>Error?</v>
      </c>
    </row>
    <row r="1222" spans="1:4" x14ac:dyDescent="0.2">
      <c r="A1222" s="83">
        <v>1161</v>
      </c>
      <c r="D1222" s="14" t="str">
        <f t="shared" si="18"/>
        <v>OK</v>
      </c>
    </row>
    <row r="1223" spans="1:4" x14ac:dyDescent="0.2">
      <c r="A1223" s="55">
        <v>1162</v>
      </c>
      <c r="B1223" s="1232">
        <f>'Expenditures 15-22'!C127</f>
        <v>52486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52486</v>
      </c>
      <c r="C1225" s="14" t="s">
        <v>672</v>
      </c>
      <c r="D1225" s="14" t="str">
        <f t="shared" si="18"/>
        <v>Error?</v>
      </c>
    </row>
    <row r="1226" spans="1:4" x14ac:dyDescent="0.2">
      <c r="A1226" s="55">
        <v>1165</v>
      </c>
      <c r="B1226" s="1232">
        <f>'Expenditures 15-22'!C150</f>
        <v>52486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8342</v>
      </c>
      <c r="D1229" s="14" t="str">
        <f t="shared" si="18"/>
        <v>Error?</v>
      </c>
    </row>
    <row r="1230" spans="1:4" x14ac:dyDescent="0.2">
      <c r="A1230" s="83">
        <v>1169</v>
      </c>
      <c r="D1230" s="14" t="str">
        <f t="shared" si="18"/>
        <v>OK</v>
      </c>
    </row>
    <row r="1231" spans="1:4" x14ac:dyDescent="0.2">
      <c r="A1231" s="55">
        <v>1170</v>
      </c>
      <c r="B1231" s="1232">
        <f>'Expenditures 15-22'!D127</f>
        <v>8342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8342</v>
      </c>
      <c r="C1233" s="14" t="s">
        <v>672</v>
      </c>
      <c r="D1233" s="14" t="str">
        <f t="shared" si="18"/>
        <v>Error?</v>
      </c>
    </row>
    <row r="1234" spans="1:4" x14ac:dyDescent="0.2">
      <c r="A1234" s="55">
        <v>1173</v>
      </c>
      <c r="B1234" s="1232">
        <f>'Expenditures 15-22'!D150</f>
        <v>8342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36961</v>
      </c>
      <c r="D1237" s="14" t="str">
        <f t="shared" si="18"/>
        <v>Error?</v>
      </c>
    </row>
    <row r="1238" spans="1:4" x14ac:dyDescent="0.2">
      <c r="A1238" s="83">
        <v>1177</v>
      </c>
      <c r="D1238" s="14" t="str">
        <f t="shared" si="18"/>
        <v>OK</v>
      </c>
    </row>
    <row r="1239" spans="1:4" x14ac:dyDescent="0.2">
      <c r="A1239" s="55">
        <v>1178</v>
      </c>
      <c r="B1239" s="1232">
        <f>'Expenditures 15-22'!E127</f>
        <v>36961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36961</v>
      </c>
      <c r="C1241" s="14" t="s">
        <v>672</v>
      </c>
      <c r="D1241" s="14" t="str">
        <f t="shared" si="18"/>
        <v>Error?</v>
      </c>
    </row>
    <row r="1242" spans="1:4" x14ac:dyDescent="0.2">
      <c r="A1242" s="55">
        <v>1181</v>
      </c>
      <c r="B1242" s="1232">
        <f>'Expenditures 15-22'!E150</f>
        <v>36961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38498</v>
      </c>
      <c r="D1245" s="14" t="str">
        <f t="shared" si="18"/>
        <v>Error?</v>
      </c>
    </row>
    <row r="1246" spans="1:4" x14ac:dyDescent="0.2">
      <c r="A1246" s="83">
        <v>1185</v>
      </c>
      <c r="D1246" s="14" t="str">
        <f t="shared" si="18"/>
        <v>OK</v>
      </c>
    </row>
    <row r="1247" spans="1:4" x14ac:dyDescent="0.2">
      <c r="A1247" s="55">
        <v>1186</v>
      </c>
      <c r="B1247" s="1232">
        <f>'Expenditures 15-22'!F127</f>
        <v>38498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38498</v>
      </c>
      <c r="C1249" s="14" t="s">
        <v>672</v>
      </c>
      <c r="D1249" s="14" t="str">
        <f t="shared" si="18"/>
        <v>Error?</v>
      </c>
    </row>
    <row r="1250" spans="1:4" x14ac:dyDescent="0.2">
      <c r="A1250" s="55">
        <v>1189</v>
      </c>
      <c r="B1250" s="1232">
        <f>'Expenditures 15-22'!F150</f>
        <v>38498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479</v>
      </c>
      <c r="D1262" s="14" t="str">
        <f t="shared" si="18"/>
        <v>Error?</v>
      </c>
    </row>
    <row r="1263" spans="1:4" x14ac:dyDescent="0.2">
      <c r="A1263" s="83">
        <v>1202</v>
      </c>
      <c r="D1263" s="14" t="str">
        <f t="shared" si="18"/>
        <v>OK</v>
      </c>
    </row>
    <row r="1264" spans="1:4" x14ac:dyDescent="0.2">
      <c r="A1264" s="55">
        <v>1203</v>
      </c>
      <c r="B1264" s="1232">
        <f>'Expenditures 15-22'!H127</f>
        <v>479</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479</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479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136766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136766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136766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136766</v>
      </c>
      <c r="C1288" s="14" t="s">
        <v>672</v>
      </c>
      <c r="D1288" s="14" t="str">
        <f t="shared" si="19"/>
        <v>Error?</v>
      </c>
    </row>
    <row r="1289" spans="1:4" x14ac:dyDescent="0.2">
      <c r="A1289" s="55">
        <v>1228</v>
      </c>
      <c r="B1289" s="1232">
        <f>'Expenditures 15-22'!K151</f>
        <v>-1413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45298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45298</v>
      </c>
      <c r="C1339" s="14" t="s">
        <v>672</v>
      </c>
      <c r="D1339" s="14" t="str">
        <f t="shared" si="19"/>
        <v>Error?</v>
      </c>
    </row>
    <row r="1340" spans="1:4" x14ac:dyDescent="0.2">
      <c r="A1340" s="55">
        <v>1279</v>
      </c>
      <c r="B1340" s="1232">
        <f>'Expenditures 15-22'!C204</f>
        <v>45298</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2375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2375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2375</v>
      </c>
      <c r="C1353" s="14" t="s">
        <v>672</v>
      </c>
      <c r="D1353" s="14" t="str">
        <f t="shared" si="20"/>
        <v>Error?</v>
      </c>
    </row>
    <row r="1354" spans="1:4" x14ac:dyDescent="0.2">
      <c r="A1354" s="55">
        <v>1293</v>
      </c>
      <c r="B1354" s="1232">
        <f>'Expenditures 15-22'!F176</f>
        <v>12209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12209</v>
      </c>
      <c r="C1358" s="14" t="s">
        <v>672</v>
      </c>
      <c r="D1358" s="14" t="str">
        <f t="shared" si="20"/>
        <v>Error?</v>
      </c>
    </row>
    <row r="1359" spans="1:4" x14ac:dyDescent="0.2">
      <c r="A1359" s="55">
        <v>1298</v>
      </c>
      <c r="B1359" s="1232">
        <f>'Expenditures 15-22'!F204</f>
        <v>12209</v>
      </c>
      <c r="C1359" s="14" t="s">
        <v>672</v>
      </c>
      <c r="D1359" s="14" t="str">
        <f t="shared" si="20"/>
        <v>Error?</v>
      </c>
    </row>
    <row r="1360" spans="1:4" x14ac:dyDescent="0.2">
      <c r="A1360" s="55">
        <v>1299</v>
      </c>
      <c r="B1360" s="1232">
        <f>'Expenditures 15-22'!G176</f>
        <v>24306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24306</v>
      </c>
      <c r="C1364" s="14" t="s">
        <v>672</v>
      </c>
      <c r="D1364" s="14" t="str">
        <f t="shared" si="20"/>
        <v>Error?</v>
      </c>
    </row>
    <row r="1365" spans="1:4" x14ac:dyDescent="0.2">
      <c r="A1365" s="55">
        <v>1304</v>
      </c>
      <c r="B1365" s="1232">
        <f>'Expenditures 15-22'!G204</f>
        <v>24306</v>
      </c>
      <c r="C1365" s="14" t="s">
        <v>672</v>
      </c>
      <c r="D1365" s="14" t="str">
        <f t="shared" si="20"/>
        <v>Error?</v>
      </c>
    </row>
    <row r="1366" spans="1:4" x14ac:dyDescent="0.2">
      <c r="A1366" s="55">
        <v>1305</v>
      </c>
      <c r="B1366" s="1232">
        <f>'Expenditures 15-22'!H176</f>
        <v>1634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1634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1634</v>
      </c>
      <c r="C1376" s="14" t="s">
        <v>672</v>
      </c>
      <c r="D1376" s="14" t="str">
        <f t="shared" si="20"/>
        <v>Error?</v>
      </c>
    </row>
    <row r="1377" spans="1:4" x14ac:dyDescent="0.2">
      <c r="A1377" s="55">
        <v>1316</v>
      </c>
      <c r="B1377" s="1232">
        <f>'Expenditures 15-22'!K176</f>
        <v>85822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85822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85822</v>
      </c>
      <c r="C1388" s="14" t="s">
        <v>672</v>
      </c>
      <c r="D1388" s="14" t="str">
        <f t="shared" si="20"/>
        <v>Error?</v>
      </c>
    </row>
    <row r="1389" spans="1:4" x14ac:dyDescent="0.2">
      <c r="A1389" s="55">
        <v>1328</v>
      </c>
      <c r="B1389" s="1232">
        <f>'Expenditures 15-22'!K205</f>
        <v>25051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285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18014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466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466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160</v>
      </c>
      <c r="D1422" s="14" t="str">
        <f t="shared" si="21"/>
        <v>Error?</v>
      </c>
    </row>
    <row r="1423" spans="1:4" x14ac:dyDescent="0.2">
      <c r="A1423" s="55">
        <v>1362</v>
      </c>
      <c r="B1423" s="1232">
        <f>'Expenditures 15-22'!D240</f>
        <v>556</v>
      </c>
      <c r="D1423" s="14" t="str">
        <f t="shared" si="21"/>
        <v>Error?</v>
      </c>
    </row>
    <row r="1424" spans="1:4" x14ac:dyDescent="0.2">
      <c r="A1424" s="55">
        <v>1363</v>
      </c>
      <c r="B1424" s="1232">
        <f>'Expenditures 15-22'!D251</f>
        <v>716</v>
      </c>
      <c r="C1424" s="14" t="s">
        <v>672</v>
      </c>
      <c r="D1424" s="14" t="str">
        <f t="shared" si="21"/>
        <v>Error?</v>
      </c>
    </row>
    <row r="1425" spans="1:4" x14ac:dyDescent="0.2">
      <c r="A1425" s="55">
        <v>1364</v>
      </c>
      <c r="B1425" s="1232">
        <f>'Expenditures 15-22'!D253</f>
        <v>7401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7401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9103</v>
      </c>
      <c r="D1431" s="14" t="str">
        <f t="shared" si="21"/>
        <v>Error?</v>
      </c>
    </row>
    <row r="1432" spans="1:4" x14ac:dyDescent="0.2">
      <c r="A1432" s="55">
        <v>1371</v>
      </c>
      <c r="B1432" s="1232">
        <f>'Expenditures 15-22'!D261</f>
        <v>8067</v>
      </c>
      <c r="D1432" s="14" t="str">
        <f t="shared" si="21"/>
        <v>Error?</v>
      </c>
    </row>
    <row r="1433" spans="1:4" x14ac:dyDescent="0.2">
      <c r="A1433" s="55">
        <v>1372</v>
      </c>
      <c r="B1433" s="1232">
        <f>'Expenditures 15-22'!D262</f>
        <v>5638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22808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31391</v>
      </c>
      <c r="C1446" s="14" t="s">
        <v>672</v>
      </c>
      <c r="D1446" s="14" t="str">
        <f t="shared" si="21"/>
        <v>Error?</v>
      </c>
    </row>
    <row r="1447" spans="1:4" x14ac:dyDescent="0.2">
      <c r="A1447" s="55">
        <v>1386</v>
      </c>
      <c r="B1447" s="1232">
        <f>'Expenditures 15-22'!D274</f>
        <v>1366</v>
      </c>
      <c r="D1447" s="14" t="str">
        <f t="shared" si="21"/>
        <v>Error?</v>
      </c>
    </row>
    <row r="1448" spans="1:4" x14ac:dyDescent="0.2">
      <c r="A1448" s="55">
        <v>1387</v>
      </c>
      <c r="B1448" s="1232">
        <f>'Expenditures 15-22'!D288</f>
        <v>50771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285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18014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466</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466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160</v>
      </c>
      <c r="C1486" s="14" t="s">
        <v>672</v>
      </c>
      <c r="D1486" s="14" t="str">
        <f t="shared" si="22"/>
        <v>Error?</v>
      </c>
    </row>
    <row r="1487" spans="1:4" x14ac:dyDescent="0.2">
      <c r="A1487" s="55">
        <v>1426</v>
      </c>
      <c r="B1487" s="1232">
        <f>'Expenditures 15-22'!K240</f>
        <v>556</v>
      </c>
      <c r="C1487" s="14" t="s">
        <v>672</v>
      </c>
      <c r="D1487" s="14" t="str">
        <f t="shared" si="22"/>
        <v>Error?</v>
      </c>
    </row>
    <row r="1488" spans="1:4" x14ac:dyDescent="0.2">
      <c r="A1488" s="55">
        <v>1427</v>
      </c>
      <c r="B1488" s="1232">
        <f>'Expenditures 15-22'!K251</f>
        <v>716</v>
      </c>
      <c r="C1488" s="14" t="s">
        <v>672</v>
      </c>
      <c r="D1488" s="14" t="str">
        <f t="shared" si="22"/>
        <v>Error?</v>
      </c>
    </row>
    <row r="1489" spans="1:4" x14ac:dyDescent="0.2">
      <c r="A1489" s="55">
        <v>1428</v>
      </c>
      <c r="B1489" s="1232">
        <f>'Expenditures 15-22'!K253</f>
        <v>7401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7401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9103</v>
      </c>
      <c r="C1495" s="14" t="s">
        <v>672</v>
      </c>
      <c r="D1495" s="14" t="str">
        <f t="shared" si="22"/>
        <v>Error?</v>
      </c>
    </row>
    <row r="1496" spans="1:4" x14ac:dyDescent="0.2">
      <c r="A1496" s="55">
        <v>1435</v>
      </c>
      <c r="B1496" s="1232">
        <f>'Expenditures 15-22'!K261</f>
        <v>8067</v>
      </c>
      <c r="C1496" s="14" t="s">
        <v>672</v>
      </c>
      <c r="D1496" s="14" t="str">
        <f t="shared" si="22"/>
        <v>Error?</v>
      </c>
    </row>
    <row r="1497" spans="1:4" x14ac:dyDescent="0.2">
      <c r="A1497" s="55">
        <v>1436</v>
      </c>
      <c r="B1497" s="1232">
        <f>'Expenditures 15-22'!K262</f>
        <v>5638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22808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31391</v>
      </c>
      <c r="C1510" s="14" t="s">
        <v>672</v>
      </c>
      <c r="D1510" s="14" t="str">
        <f t="shared" si="22"/>
        <v>Error?</v>
      </c>
    </row>
    <row r="1511" spans="1:4" x14ac:dyDescent="0.2">
      <c r="A1511" s="55">
        <v>1450</v>
      </c>
      <c r="B1511" s="1232">
        <f>'Expenditures 15-22'!K274</f>
        <v>1366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50771</v>
      </c>
      <c r="C1517" s="14" t="s">
        <v>672</v>
      </c>
      <c r="D1517" s="14" t="str">
        <f t="shared" si="22"/>
        <v>Error?</v>
      </c>
    </row>
    <row r="1518" spans="1:4" x14ac:dyDescent="0.2">
      <c r="A1518" s="55">
        <v>1457</v>
      </c>
      <c r="B1518" s="1232">
        <f>'Expenditures 15-22'!K289</f>
        <v>6963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1023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1023</v>
      </c>
      <c r="C1535" s="14" t="s">
        <v>672</v>
      </c>
      <c r="D1535" s="14" t="str">
        <f t="shared" ref="D1535:D1598" si="23">IF(ISBLANK(B1535),"OK",IF(A1535-B1535=0,"OK","Error?"))</f>
        <v>Error?</v>
      </c>
    </row>
    <row r="1536" spans="1:4" x14ac:dyDescent="0.2">
      <c r="A1536" s="55">
        <v>1475</v>
      </c>
      <c r="B1536" s="1232">
        <f>'Expenditures 15-22'!E305</f>
        <v>1023</v>
      </c>
      <c r="C1536" s="14" t="s">
        <v>672</v>
      </c>
      <c r="D1536" s="14" t="str">
        <f t="shared" si="23"/>
        <v>Error?</v>
      </c>
    </row>
    <row r="1537" spans="1:4" x14ac:dyDescent="0.2">
      <c r="A1537" s="55">
        <v>1476</v>
      </c>
      <c r="B1537" s="1232">
        <f>'Expenditures 15-22'!F294</f>
        <v>6860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6860</v>
      </c>
      <c r="C1541" s="14" t="s">
        <v>672</v>
      </c>
      <c r="D1541" s="14" t="str">
        <f t="shared" si="23"/>
        <v>Error?</v>
      </c>
    </row>
    <row r="1542" spans="1:4" x14ac:dyDescent="0.2">
      <c r="A1542" s="55">
        <v>1481</v>
      </c>
      <c r="B1542" s="1232">
        <f>'Expenditures 15-22'!F305</f>
        <v>6860</v>
      </c>
      <c r="C1542" s="14" t="s">
        <v>672</v>
      </c>
      <c r="D1542" s="14" t="str">
        <f t="shared" si="23"/>
        <v>Error?</v>
      </c>
    </row>
    <row r="1543" spans="1:4" x14ac:dyDescent="0.2">
      <c r="A1543" s="55">
        <v>1482</v>
      </c>
      <c r="B1543" s="1232">
        <f>'Expenditures 15-22'!G294</f>
        <v>11081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11081</v>
      </c>
      <c r="C1547" s="14" t="s">
        <v>672</v>
      </c>
      <c r="D1547" s="14" t="str">
        <f t="shared" si="23"/>
        <v>Error?</v>
      </c>
    </row>
    <row r="1548" spans="1:4" x14ac:dyDescent="0.2">
      <c r="A1548" s="55">
        <v>1487</v>
      </c>
      <c r="B1548" s="1232">
        <f>'Expenditures 15-22'!G305</f>
        <v>11081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18964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18964</v>
      </c>
      <c r="C1559" s="14" t="s">
        <v>672</v>
      </c>
      <c r="D1559" s="14" t="str">
        <f t="shared" si="23"/>
        <v>Error?</v>
      </c>
    </row>
    <row r="1560" spans="1:4" x14ac:dyDescent="0.2">
      <c r="A1560" s="55">
        <v>1499</v>
      </c>
      <c r="B1560" s="1232">
        <f>'Expenditures 15-22'!K305</f>
        <v>18964</v>
      </c>
      <c r="C1560" s="14" t="s">
        <v>672</v>
      </c>
      <c r="D1560" s="14" t="str">
        <f t="shared" si="23"/>
        <v>Error?</v>
      </c>
    </row>
    <row r="1561" spans="1:4" x14ac:dyDescent="0.2">
      <c r="A1561" s="55">
        <v>1500</v>
      </c>
      <c r="B1561" s="1232">
        <f>'Expenditures 15-22'!K306</f>
        <v>88766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445319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270452</v>
      </c>
      <c r="C1630" s="14" t="s">
        <v>672</v>
      </c>
      <c r="D1630" s="14" t="str">
        <f t="shared" si="24"/>
        <v>Error?</v>
      </c>
    </row>
    <row r="1631" spans="1:4" x14ac:dyDescent="0.2">
      <c r="A1631" s="55">
        <v>1570</v>
      </c>
      <c r="B1631" s="1232">
        <f>'Acct Summary 7-8'!D79</f>
        <v>106764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105351</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54062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79113</v>
      </c>
      <c r="C1672" s="14" t="s">
        <v>672</v>
      </c>
      <c r="D1672" s="14" t="str">
        <f t="shared" si="25"/>
        <v>Error?</v>
      </c>
    </row>
    <row r="1673" spans="1:4" x14ac:dyDescent="0.2">
      <c r="A1673" s="55">
        <v>1612</v>
      </c>
      <c r="B1673" s="1232">
        <f>'Acct Summary 7-8'!G79</f>
        <v>52576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59539</v>
      </c>
      <c r="C1686" s="14" t="s">
        <v>672</v>
      </c>
      <c r="D1686" s="14" t="str">
        <f t="shared" si="25"/>
        <v>Error?</v>
      </c>
    </row>
    <row r="1687" spans="1:4" x14ac:dyDescent="0.2">
      <c r="A1687" s="55">
        <v>1626</v>
      </c>
      <c r="B1687" s="1232">
        <f>'Acct Summary 7-8'!H79</f>
        <v>63354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152120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195987</v>
      </c>
      <c r="C1744" s="14" t="s">
        <v>672</v>
      </c>
      <c r="D1744" s="14" t="str">
        <f t="shared" si="26"/>
        <v>Error?</v>
      </c>
    </row>
    <row r="1745" spans="1:5" x14ac:dyDescent="0.2">
      <c r="A1745" s="55">
        <v>1684</v>
      </c>
      <c r="B1745" s="1232">
        <f>'Tax Sched 24'!B5</f>
        <v>23962</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10455</v>
      </c>
      <c r="C1747" s="14" t="s">
        <v>672</v>
      </c>
      <c r="D1747" s="14" t="str">
        <f t="shared" si="26"/>
        <v>Error?</v>
      </c>
    </row>
    <row r="1748" spans="1:5" x14ac:dyDescent="0.2">
      <c r="A1748" s="55">
        <v>1687</v>
      </c>
      <c r="B1748" s="1232">
        <f>'Tax Sched 24'!B8</f>
        <v>31479</v>
      </c>
      <c r="C1748" s="14" t="s">
        <v>672</v>
      </c>
      <c r="D1748" s="14" t="str">
        <f t="shared" si="26"/>
        <v>Error?</v>
      </c>
    </row>
    <row r="1749" spans="1:5" x14ac:dyDescent="0.2">
      <c r="A1749" s="55">
        <v>1688</v>
      </c>
      <c r="B1749" s="1232">
        <f>'Tax Sched 24'!B10</f>
        <v>3965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20945</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6273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329381</v>
      </c>
      <c r="C1759" s="14" t="s">
        <v>672</v>
      </c>
      <c r="D1759" s="14" t="str">
        <f t="shared" si="26"/>
        <v>Error?</v>
      </c>
    </row>
    <row r="1760" spans="1:5" x14ac:dyDescent="0.2">
      <c r="A1760" s="55">
        <v>1699</v>
      </c>
      <c r="B1760" s="1232">
        <f>'Tax Sched 24'!D4</f>
        <v>195987</v>
      </c>
      <c r="C1760" s="14" t="s">
        <v>672</v>
      </c>
      <c r="D1760" s="14" t="str">
        <f t="shared" si="26"/>
        <v>Error?</v>
      </c>
    </row>
    <row r="1761" spans="1:5" x14ac:dyDescent="0.2">
      <c r="A1761" s="55">
        <v>1700</v>
      </c>
      <c r="B1761" s="1232">
        <f>'Tax Sched 24'!D5</f>
        <v>23962</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10455</v>
      </c>
      <c r="C1763" s="14" t="s">
        <v>672</v>
      </c>
      <c r="D1763" s="14" t="str">
        <f t="shared" si="26"/>
        <v>Error?</v>
      </c>
    </row>
    <row r="1764" spans="1:5" x14ac:dyDescent="0.2">
      <c r="A1764" s="55">
        <v>1703</v>
      </c>
      <c r="B1764" s="1232">
        <f>'Tax Sched 24'!D8</f>
        <v>31479</v>
      </c>
      <c r="C1764" s="14" t="s">
        <v>672</v>
      </c>
      <c r="D1764" s="14" t="str">
        <f t="shared" si="26"/>
        <v>Error?</v>
      </c>
    </row>
    <row r="1765" spans="1:5" x14ac:dyDescent="0.2">
      <c r="A1765" s="55">
        <v>1704</v>
      </c>
      <c r="B1765" s="1232">
        <f>'Tax Sched 24'!D10</f>
        <v>3965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20945</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6273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329381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200567</v>
      </c>
      <c r="C1792" s="14" t="s">
        <v>672</v>
      </c>
      <c r="D1792" s="14" t="str">
        <f t="shared" si="27"/>
        <v>Error?</v>
      </c>
    </row>
    <row r="1793" spans="1:4" x14ac:dyDescent="0.2">
      <c r="A1793" s="55">
        <v>1732</v>
      </c>
      <c r="B1793" s="1232">
        <f>'Tax Sched 24'!F5</f>
        <v>24321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11038</v>
      </c>
      <c r="C1795" s="14" t="s">
        <v>672</v>
      </c>
      <c r="D1795" s="14" t="str">
        <f t="shared" si="27"/>
        <v>Error?</v>
      </c>
    </row>
    <row r="1796" spans="1:4" x14ac:dyDescent="0.2">
      <c r="A1796" s="55">
        <v>1735</v>
      </c>
      <c r="B1796" s="1232">
        <f>'Tax Sched 24'!F8</f>
        <v>30507</v>
      </c>
      <c r="C1796" s="14" t="s">
        <v>672</v>
      </c>
      <c r="D1796" s="14" t="str">
        <f t="shared" si="27"/>
        <v>Error?</v>
      </c>
    </row>
    <row r="1797" spans="1:4" x14ac:dyDescent="0.2">
      <c r="A1797" s="55">
        <v>1736</v>
      </c>
      <c r="B1797" s="1232">
        <f>'Tax Sched 24'!F10</f>
        <v>4649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21258</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6367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200567</v>
      </c>
      <c r="D1808" s="14" t="str">
        <f t="shared" si="27"/>
        <v>Error?</v>
      </c>
    </row>
    <row r="1809" spans="1:4" x14ac:dyDescent="0.2">
      <c r="A1809" s="55">
        <v>1748</v>
      </c>
      <c r="B1809" s="1232">
        <f>'Tax Sched 24'!E5</f>
        <v>24321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11038</v>
      </c>
      <c r="D1811" s="14" t="str">
        <f t="shared" si="27"/>
        <v>Error?</v>
      </c>
    </row>
    <row r="1812" spans="1:4" x14ac:dyDescent="0.2">
      <c r="A1812" s="55">
        <v>1751</v>
      </c>
      <c r="B1812" s="1232">
        <f>'Tax Sched 24'!E8</f>
        <v>30507</v>
      </c>
      <c r="D1812" s="14" t="str">
        <f t="shared" si="27"/>
        <v>Error?</v>
      </c>
    </row>
    <row r="1813" spans="1:4" x14ac:dyDescent="0.2">
      <c r="A1813" s="55">
        <v>1752</v>
      </c>
      <c r="B1813" s="1232">
        <f>'Tax Sched 24'!E10</f>
        <v>4649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21258</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6367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334305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6273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6273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6273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3200</v>
      </c>
      <c r="D2008" s="14" t="str">
        <f t="shared" si="30"/>
        <v>Error?</v>
      </c>
    </row>
    <row r="2009" spans="1:4" x14ac:dyDescent="0.2">
      <c r="A2009" s="55">
        <v>1948</v>
      </c>
      <c r="B2009" s="1232">
        <f>'Cap Outlay Deprec 27'!C8</f>
        <v>798377</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586187</v>
      </c>
      <c r="D2011" s="14" t="str">
        <f t="shared" si="30"/>
        <v>Error?</v>
      </c>
    </row>
    <row r="2012" spans="1:4" x14ac:dyDescent="0.2">
      <c r="A2012" s="55">
        <v>1951</v>
      </c>
      <c r="B2012" s="1232">
        <f>'Cap Outlay Deprec 27'!C13</f>
        <v>251153</v>
      </c>
      <c r="D2012" s="14" t="str">
        <f t="shared" si="30"/>
        <v>Error?</v>
      </c>
    </row>
    <row r="2013" spans="1:4" x14ac:dyDescent="0.2">
      <c r="A2013" s="55">
        <v>1952</v>
      </c>
      <c r="B2013" s="1232">
        <f>'Cap Outlay Deprec 27'!C16</f>
        <v>1646934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4759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4759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3200</v>
      </c>
      <c r="C2026" s="14" t="s">
        <v>672</v>
      </c>
      <c r="D2026" s="14" t="str">
        <f t="shared" si="30"/>
        <v>Error?</v>
      </c>
    </row>
    <row r="2027" spans="1:4" x14ac:dyDescent="0.2">
      <c r="A2027" s="55">
        <v>1966</v>
      </c>
      <c r="B2027" s="1232">
        <f>'Cap Outlay Deprec 27'!F8</f>
        <v>803136</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586187</v>
      </c>
      <c r="C2029" s="14" t="s">
        <v>672</v>
      </c>
      <c r="D2029" s="14" t="str">
        <f t="shared" si="30"/>
        <v>Error?</v>
      </c>
    </row>
    <row r="2030" spans="1:4" x14ac:dyDescent="0.2">
      <c r="A2030" s="55">
        <v>1969</v>
      </c>
      <c r="B2030" s="1232">
        <f>'Cap Outlay Deprec 27'!F13</f>
        <v>251153</v>
      </c>
      <c r="C2030" s="14" t="s">
        <v>672</v>
      </c>
      <c r="D2030" s="14" t="str">
        <f t="shared" si="30"/>
        <v>Error?</v>
      </c>
    </row>
    <row r="2031" spans="1:4" x14ac:dyDescent="0.2">
      <c r="A2031" s="55">
        <v>1970</v>
      </c>
      <c r="B2031" s="1232">
        <f>'Cap Outlay Deprec 27'!F16</f>
        <v>1651693</v>
      </c>
      <c r="C2031" s="14" t="s">
        <v>672</v>
      </c>
      <c r="D2031" s="14" t="str">
        <f t="shared" si="30"/>
        <v>Error?</v>
      </c>
    </row>
    <row r="2032" spans="1:4" x14ac:dyDescent="0.2">
      <c r="A2032" s="83">
        <v>1971</v>
      </c>
      <c r="D2032" s="14" t="str">
        <f t="shared" si="30"/>
        <v>OK</v>
      </c>
    </row>
    <row r="2033" spans="1:4" x14ac:dyDescent="0.2">
      <c r="A2033" s="55">
        <v>1972</v>
      </c>
      <c r="B2033" s="1232">
        <f>'Cap Outlay Deprec 27'!H8</f>
        <v>448938</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494441</v>
      </c>
      <c r="D2035" s="14" t="str">
        <f t="shared" si="30"/>
        <v>Error?</v>
      </c>
    </row>
    <row r="2036" spans="1:4" x14ac:dyDescent="0.2">
      <c r="A2036" s="55">
        <v>1975</v>
      </c>
      <c r="B2036" s="1232">
        <f>'Cap Outlay Deprec 27'!H13</f>
        <v>135136</v>
      </c>
      <c r="D2036" s="14" t="str">
        <f t="shared" si="30"/>
        <v>Error?</v>
      </c>
    </row>
    <row r="2037" spans="1:4" x14ac:dyDescent="0.2">
      <c r="A2037" s="55">
        <v>1976</v>
      </c>
      <c r="B2037" s="1232">
        <f>'Cap Outlay Deprec 27'!H16</f>
        <v>1081460</v>
      </c>
      <c r="C2037" s="14" t="s">
        <v>672</v>
      </c>
      <c r="D2037" s="14" t="str">
        <f t="shared" si="30"/>
        <v>Error?</v>
      </c>
    </row>
    <row r="2038" spans="1:4" x14ac:dyDescent="0.2">
      <c r="A2038" s="83">
        <v>1977</v>
      </c>
      <c r="D2038" s="14" t="str">
        <f t="shared" si="30"/>
        <v>OK</v>
      </c>
    </row>
    <row r="2039" spans="1:4" x14ac:dyDescent="0.2">
      <c r="A2039" s="55">
        <v>1978</v>
      </c>
      <c r="B2039" s="1232">
        <f>'Cap Outlay Deprec 27'!I8</f>
        <v>16677</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16346</v>
      </c>
      <c r="D2041" s="14" t="str">
        <f t="shared" si="30"/>
        <v>Error?</v>
      </c>
    </row>
    <row r="2042" spans="1:4" x14ac:dyDescent="0.2">
      <c r="A2042" s="55">
        <v>1981</v>
      </c>
      <c r="B2042" s="1232">
        <f>'Cap Outlay Deprec 27'!I13</f>
        <v>47960</v>
      </c>
      <c r="D2042" s="14" t="str">
        <f t="shared" si="30"/>
        <v>Error?</v>
      </c>
    </row>
    <row r="2043" spans="1:4" x14ac:dyDescent="0.2">
      <c r="A2043" s="55">
        <v>1982</v>
      </c>
      <c r="B2043" s="1232">
        <f>'Cap Outlay Deprec 27'!I16</f>
        <v>81681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465615</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510787</v>
      </c>
      <c r="C2053" s="14" t="s">
        <v>672</v>
      </c>
      <c r="D2053" s="14" t="str">
        <f t="shared" si="31"/>
        <v>Error?</v>
      </c>
    </row>
    <row r="2054" spans="1:4" x14ac:dyDescent="0.2">
      <c r="A2054" s="55">
        <v>1993</v>
      </c>
      <c r="B2054" s="1232">
        <f>'Cap Outlay Deprec 27'!K13</f>
        <v>183096</v>
      </c>
      <c r="C2054" s="14" t="s">
        <v>672</v>
      </c>
      <c r="D2054" s="14" t="str">
        <f t="shared" si="31"/>
        <v>Error?</v>
      </c>
    </row>
    <row r="2055" spans="1:4" x14ac:dyDescent="0.2">
      <c r="A2055" s="55">
        <v>1994</v>
      </c>
      <c r="B2055" s="1232">
        <f>'Cap Outlay Deprec 27'!K16</f>
        <v>1163141</v>
      </c>
      <c r="C2055" s="14" t="s">
        <v>672</v>
      </c>
      <c r="D2055" s="14" t="str">
        <f t="shared" si="31"/>
        <v>Error?</v>
      </c>
    </row>
    <row r="2056" spans="1:4" x14ac:dyDescent="0.2">
      <c r="A2056" s="55">
        <v>1995</v>
      </c>
      <c r="B2056" s="1232">
        <f>'Cap Outlay Deprec 27'!L5</f>
        <v>3200</v>
      </c>
      <c r="C2056" s="14" t="s">
        <v>672</v>
      </c>
      <c r="D2056" s="14" t="str">
        <f t="shared" si="31"/>
        <v>Error?</v>
      </c>
    </row>
    <row r="2057" spans="1:4" x14ac:dyDescent="0.2">
      <c r="A2057" s="55">
        <v>1996</v>
      </c>
      <c r="B2057" s="1232">
        <f>'Cap Outlay Deprec 27'!L8</f>
        <v>337521</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75400</v>
      </c>
      <c r="C2059" s="14" t="s">
        <v>672</v>
      </c>
      <c r="D2059" s="14" t="str">
        <f t="shared" si="31"/>
        <v>Error?</v>
      </c>
    </row>
    <row r="2060" spans="1:4" x14ac:dyDescent="0.2">
      <c r="A2060" s="55">
        <v>1999</v>
      </c>
      <c r="B2060" s="1232">
        <f>'Cap Outlay Deprec 27'!L13</f>
        <v>68057</v>
      </c>
      <c r="C2060" s="14" t="s">
        <v>672</v>
      </c>
      <c r="D2060" s="14" t="str">
        <f t="shared" si="31"/>
        <v>Error?</v>
      </c>
    </row>
    <row r="2061" spans="1:4" x14ac:dyDescent="0.2">
      <c r="A2061" s="55">
        <v>2000</v>
      </c>
      <c r="B2061" s="1232">
        <f>'Cap Outlay Deprec 27'!L16</f>
        <v>488552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25408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25408</v>
      </c>
      <c r="C2088" s="14" t="s">
        <v>672</v>
      </c>
      <c r="D2088" s="14" t="str">
        <f t="shared" si="31"/>
        <v>Error?</v>
      </c>
    </row>
    <row r="2089" spans="1:4" x14ac:dyDescent="0.2">
      <c r="A2089" s="55">
        <v>2028</v>
      </c>
      <c r="B2089" s="1232">
        <f>'Expenditures 15-22'!K92</f>
        <v>10126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79113</v>
      </c>
      <c r="D2475" s="14" t="str">
        <f t="shared" si="37"/>
        <v>Error?</v>
      </c>
    </row>
    <row r="2476" spans="1:4" x14ac:dyDescent="0.2">
      <c r="A2476" s="83">
        <v>2415</v>
      </c>
      <c r="D2476" s="14" t="str">
        <f t="shared" si="37"/>
        <v>OK</v>
      </c>
    </row>
    <row r="2477" spans="1:4" x14ac:dyDescent="0.2">
      <c r="A2477" s="55">
        <v>2416</v>
      </c>
      <c r="B2477" s="1232">
        <f>'Assets-Liab 5-6'!G38</f>
        <v>59539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152120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328813</v>
      </c>
      <c r="C2551" s="14" t="s">
        <v>672</v>
      </c>
      <c r="D2551" s="14" t="str">
        <f t="shared" si="38"/>
        <v>Error?</v>
      </c>
    </row>
    <row r="2552" spans="1:4" x14ac:dyDescent="0.2">
      <c r="A2552" s="83">
        <v>2491</v>
      </c>
      <c r="D2552" s="14" t="str">
        <f t="shared" si="38"/>
        <v>OK</v>
      </c>
    </row>
    <row r="2553" spans="1:4" x14ac:dyDescent="0.2">
      <c r="A2553" s="55">
        <v>2492</v>
      </c>
      <c r="B2553" s="1232">
        <f>'Acct Summary 7-8'!C6</f>
        <v>652021</v>
      </c>
      <c r="C2553" s="14" t="s">
        <v>672</v>
      </c>
      <c r="D2553" s="14" t="str">
        <f t="shared" si="38"/>
        <v>Error?</v>
      </c>
    </row>
    <row r="2554" spans="1:4" x14ac:dyDescent="0.2">
      <c r="A2554" s="55">
        <v>2493</v>
      </c>
      <c r="B2554" s="1232">
        <f>'Acct Summary 7-8'!C7</f>
        <v>172833</v>
      </c>
      <c r="C2554" s="14" t="s">
        <v>672</v>
      </c>
      <c r="D2554" s="14" t="str">
        <f t="shared" si="38"/>
        <v>Error?</v>
      </c>
    </row>
    <row r="2555" spans="1:4" x14ac:dyDescent="0.2">
      <c r="A2555" s="55">
        <v>2494</v>
      </c>
      <c r="B2555" s="1232">
        <f>'Acct Summary 7-8'!C8</f>
        <v>1153667</v>
      </c>
      <c r="C2555" s="14" t="s">
        <v>672</v>
      </c>
      <c r="D2555" s="14" t="str">
        <f t="shared" si="38"/>
        <v>Error?</v>
      </c>
    </row>
    <row r="2556" spans="1:4" x14ac:dyDescent="0.2">
      <c r="A2556" s="55">
        <v>2495</v>
      </c>
      <c r="B2556" s="1232">
        <f>'Acct Summary 7-8'!C12</f>
        <v>986333</v>
      </c>
      <c r="C2556" s="14" t="s">
        <v>672</v>
      </c>
      <c r="D2556" s="14" t="str">
        <f t="shared" si="38"/>
        <v>Error?</v>
      </c>
    </row>
    <row r="2557" spans="1:4" x14ac:dyDescent="0.2">
      <c r="A2557" s="55">
        <v>2496</v>
      </c>
      <c r="B2557" s="1232">
        <f>'Acct Summary 7-8'!C13</f>
        <v>298035</v>
      </c>
      <c r="C2557" s="14" t="s">
        <v>672</v>
      </c>
      <c r="D2557" s="14" t="str">
        <f t="shared" si="38"/>
        <v>Error?</v>
      </c>
    </row>
    <row r="2558" spans="1:4" x14ac:dyDescent="0.2">
      <c r="A2558" s="55">
        <v>2497</v>
      </c>
      <c r="B2558" s="1232">
        <f>'Acct Summary 7-8'!C14</f>
        <v>8632</v>
      </c>
      <c r="C2558" s="14" t="s">
        <v>672</v>
      </c>
      <c r="D2558" s="14" t="str">
        <f t="shared" si="38"/>
        <v>Error?</v>
      </c>
    </row>
    <row r="2559" spans="1:4" x14ac:dyDescent="0.2">
      <c r="A2559" s="55">
        <v>2498</v>
      </c>
      <c r="B2559" s="1232">
        <f>'Acct Summary 7-8'!C15</f>
        <v>35534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1328534</v>
      </c>
      <c r="C2561" s="14" t="s">
        <v>672</v>
      </c>
      <c r="D2561" s="14" t="str">
        <f t="shared" si="39"/>
        <v>Error?</v>
      </c>
    </row>
    <row r="2562" spans="1:4" x14ac:dyDescent="0.2">
      <c r="A2562" s="55">
        <v>2501</v>
      </c>
      <c r="B2562" s="1232">
        <f>'Acct Summary 7-8'!C20</f>
        <v>-174867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34886</v>
      </c>
      <c r="C2564" s="14" t="s">
        <v>672</v>
      </c>
      <c r="D2564" s="14" t="str">
        <f t="shared" si="39"/>
        <v>Error?</v>
      </c>
    </row>
    <row r="2565" spans="1:4" x14ac:dyDescent="0.2">
      <c r="A2565" s="83">
        <v>2504</v>
      </c>
      <c r="D2565" s="14" t="str">
        <f t="shared" si="39"/>
        <v>OK</v>
      </c>
    </row>
    <row r="2566" spans="1:4" x14ac:dyDescent="0.2">
      <c r="A2566" s="55">
        <v>2505</v>
      </c>
      <c r="B2566" s="1232">
        <f>'Acct Summary 7-8'!D6</f>
        <v>100467</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135353</v>
      </c>
      <c r="C2568" s="14" t="s">
        <v>672</v>
      </c>
      <c r="D2568" s="14" t="str">
        <f t="shared" si="39"/>
        <v>Error?</v>
      </c>
    </row>
    <row r="2569" spans="1:4" x14ac:dyDescent="0.2">
      <c r="A2569" s="55">
        <v>2508</v>
      </c>
      <c r="B2569" s="1232">
        <f>'Acct Summary 7-8'!D13</f>
        <v>136766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136766</v>
      </c>
      <c r="C2573" s="14" t="s">
        <v>672</v>
      </c>
      <c r="D2573" s="14" t="str">
        <f t="shared" si="39"/>
        <v>Error?</v>
      </c>
    </row>
    <row r="2574" spans="1:4" x14ac:dyDescent="0.2">
      <c r="A2574" s="55">
        <v>2513</v>
      </c>
      <c r="B2574" s="1232">
        <f>'Acct Summary 7-8'!D20</f>
        <v>-1413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36332</v>
      </c>
      <c r="C2591" s="14" t="s">
        <v>672</v>
      </c>
      <c r="D2591" s="14" t="str">
        <f t="shared" si="39"/>
        <v>Error?</v>
      </c>
    </row>
    <row r="2592" spans="1:4" x14ac:dyDescent="0.2">
      <c r="A2592" s="83">
        <v>2531</v>
      </c>
      <c r="D2592" s="14" t="str">
        <f t="shared" si="39"/>
        <v>OK</v>
      </c>
    </row>
    <row r="2593" spans="1:4" x14ac:dyDescent="0.2">
      <c r="A2593" s="55">
        <v>2532</v>
      </c>
      <c r="B2593" s="1232">
        <f>'Acct Summary 7-8'!F6</f>
        <v>74541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110873</v>
      </c>
      <c r="C2595" s="14" t="s">
        <v>672</v>
      </c>
      <c r="D2595" s="14" t="str">
        <f t="shared" si="39"/>
        <v>Error?</v>
      </c>
    </row>
    <row r="2596" spans="1:4" x14ac:dyDescent="0.2">
      <c r="A2596" s="55">
        <v>2535</v>
      </c>
      <c r="B2596" s="1232">
        <f>'Acct Summary 7-8'!F13</f>
        <v>85822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85822</v>
      </c>
      <c r="C2600" s="14" t="s">
        <v>672</v>
      </c>
      <c r="D2600" s="14" t="str">
        <f t="shared" si="39"/>
        <v>Error?</v>
      </c>
    </row>
    <row r="2601" spans="1:4" x14ac:dyDescent="0.2">
      <c r="A2601" s="55">
        <v>2540</v>
      </c>
      <c r="B2601" s="1232">
        <f>'Acct Summary 7-8'!F20</f>
        <v>25051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57734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57734</v>
      </c>
      <c r="C2606" s="14" t="s">
        <v>672</v>
      </c>
      <c r="D2606" s="14" t="str">
        <f t="shared" si="39"/>
        <v>Error?</v>
      </c>
    </row>
    <row r="2607" spans="1:4" x14ac:dyDescent="0.2">
      <c r="A2607" s="55">
        <v>2546</v>
      </c>
      <c r="B2607" s="1232">
        <f>'Acct Summary 7-8'!G12</f>
        <v>18014</v>
      </c>
      <c r="C2607" s="14" t="s">
        <v>672</v>
      </c>
      <c r="D2607" s="14" t="str">
        <f t="shared" si="39"/>
        <v>Error?</v>
      </c>
    </row>
    <row r="2608" spans="1:4" x14ac:dyDescent="0.2">
      <c r="A2608" s="55">
        <v>2547</v>
      </c>
      <c r="B2608" s="1232">
        <f>'Acct Summary 7-8'!G13</f>
        <v>31391</v>
      </c>
      <c r="C2608" s="14" t="s">
        <v>672</v>
      </c>
      <c r="D2608" s="14" t="str">
        <f t="shared" si="39"/>
        <v>Error?</v>
      </c>
    </row>
    <row r="2609" spans="1:4" x14ac:dyDescent="0.2">
      <c r="A2609" s="55">
        <v>2548</v>
      </c>
      <c r="B2609" s="1232">
        <f>'Acct Summary 7-8'!G14</f>
        <v>1366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50771</v>
      </c>
      <c r="C2612" s="14" t="s">
        <v>672</v>
      </c>
      <c r="D2612" s="14" t="str">
        <f t="shared" si="39"/>
        <v>Error?</v>
      </c>
    </row>
    <row r="2613" spans="1:4" x14ac:dyDescent="0.2">
      <c r="A2613" s="55">
        <v>2552</v>
      </c>
      <c r="B2613" s="1232">
        <f>'Acct Summary 7-8'!G20</f>
        <v>6963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107730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107730</v>
      </c>
      <c r="C2658" s="14" t="s">
        <v>672</v>
      </c>
      <c r="D2658" s="14" t="str">
        <f t="shared" si="40"/>
        <v>Error?</v>
      </c>
    </row>
    <row r="2659" spans="1:4" x14ac:dyDescent="0.2">
      <c r="A2659" s="55">
        <v>2598</v>
      </c>
      <c r="B2659" s="1232">
        <f>'Acct Summary 7-8'!H13</f>
        <v>18964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18964</v>
      </c>
      <c r="C2661" s="14" t="s">
        <v>672</v>
      </c>
      <c r="D2661" s="14" t="str">
        <f t="shared" si="40"/>
        <v>Error?</v>
      </c>
    </row>
    <row r="2662" spans="1:4" x14ac:dyDescent="0.2">
      <c r="A2662" s="55">
        <v>2601</v>
      </c>
      <c r="B2662" s="1232">
        <f>'Acct Summary 7-8'!H20</f>
        <v>88766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50561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79129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8626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79129</v>
      </c>
      <c r="D2912" s="14" t="str">
        <f t="shared" si="44"/>
        <v>Error?</v>
      </c>
    </row>
    <row r="2913" spans="1:4" x14ac:dyDescent="0.2">
      <c r="A2913" s="55">
        <v>2852</v>
      </c>
      <c r="B2913" s="1232">
        <f>'Assets-Liab 5-6'!I41</f>
        <v>79129</v>
      </c>
      <c r="C2913" s="14" t="s">
        <v>672</v>
      </c>
      <c r="D2913" s="14" t="str">
        <f t="shared" si="44"/>
        <v>Error?</v>
      </c>
    </row>
    <row r="2914" spans="1:4" x14ac:dyDescent="0.2">
      <c r="A2914" s="55">
        <v>2853</v>
      </c>
      <c r="B2914" s="1232">
        <f>'Assets-Liab 5-6'!L33</f>
        <v>8626</v>
      </c>
      <c r="D2914" s="14" t="str">
        <f t="shared" si="44"/>
        <v>Error?</v>
      </c>
    </row>
    <row r="2915" spans="1:4" x14ac:dyDescent="0.2">
      <c r="A2915" s="83">
        <v>2854</v>
      </c>
      <c r="D2915" s="14" t="str">
        <f t="shared" si="44"/>
        <v>OK</v>
      </c>
    </row>
    <row r="2916" spans="1:4" x14ac:dyDescent="0.2">
      <c r="A2916" s="55">
        <v>2855</v>
      </c>
      <c r="B2916" s="1232">
        <f>'Assets-Liab 5-6'!L34</f>
        <v>8626</v>
      </c>
      <c r="C2916" s="14" t="s">
        <v>672</v>
      </c>
      <c r="D2916" s="14" t="str">
        <f t="shared" si="44"/>
        <v>Error?</v>
      </c>
    </row>
    <row r="2917" spans="1:4" x14ac:dyDescent="0.2">
      <c r="A2917" s="55">
        <v>2856</v>
      </c>
      <c r="B2917" s="1232">
        <f>'Assets-Liab 5-6'!L41</f>
        <v>8626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25408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25408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24900</v>
      </c>
      <c r="D3055" s="14" t="str">
        <f t="shared" si="46"/>
        <v>Error?</v>
      </c>
    </row>
    <row r="3056" spans="1:4" x14ac:dyDescent="0.2">
      <c r="A3056" s="55">
        <v>2995</v>
      </c>
      <c r="B3056" s="1232">
        <f>'Expenditures 15-22'!D10</f>
        <v>12236</v>
      </c>
      <c r="D3056" s="14" t="str">
        <f t="shared" si="46"/>
        <v>Error?</v>
      </c>
    </row>
    <row r="3057" spans="1:4" x14ac:dyDescent="0.2">
      <c r="A3057" s="55">
        <v>2996</v>
      </c>
      <c r="B3057" s="1232">
        <f>'Expenditures 15-22'!E10</f>
        <v>5228</v>
      </c>
      <c r="D3057" s="14" t="str">
        <f t="shared" si="46"/>
        <v>Error?</v>
      </c>
    </row>
    <row r="3058" spans="1:4" x14ac:dyDescent="0.2">
      <c r="A3058" s="55">
        <v>2997</v>
      </c>
      <c r="B3058" s="1232">
        <f>'Expenditures 15-22'!F10</f>
        <v>7371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49735</v>
      </c>
      <c r="C3062" s="14" t="s">
        <v>672</v>
      </c>
      <c r="D3062" s="14" t="str">
        <f t="shared" si="46"/>
        <v>Error?</v>
      </c>
    </row>
    <row r="3063" spans="1:4" x14ac:dyDescent="0.2">
      <c r="A3063" s="83">
        <v>3002</v>
      </c>
      <c r="D3063" s="14" t="str">
        <f t="shared" si="46"/>
        <v>OK</v>
      </c>
    </row>
    <row r="3064" spans="1:4" x14ac:dyDescent="0.2">
      <c r="A3064" s="55">
        <v>3003</v>
      </c>
      <c r="B3064" s="1232">
        <f>'Expenditures 15-22'!D213</f>
        <v>361</v>
      </c>
      <c r="D3064" s="14" t="str">
        <f t="shared" si="46"/>
        <v>Error?</v>
      </c>
    </row>
    <row r="3065" spans="1:4" x14ac:dyDescent="0.2">
      <c r="A3065" s="55">
        <v>3004</v>
      </c>
      <c r="B3065" s="1232">
        <f>'Expenditures 15-22'!K213</f>
        <v>361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4244</v>
      </c>
      <c r="C3225" s="14" t="s">
        <v>672</v>
      </c>
      <c r="D3225" s="14" t="str">
        <f t="shared" si="49"/>
        <v>Error?</v>
      </c>
    </row>
    <row r="3226" spans="1:4" x14ac:dyDescent="0.2">
      <c r="A3226" s="55">
        <v>3165</v>
      </c>
      <c r="B3226" s="1232">
        <f>'Acct Summary 7-8'!I8</f>
        <v>4244</v>
      </c>
      <c r="C3226" s="14" t="s">
        <v>672</v>
      </c>
      <c r="D3226" s="14" t="str">
        <f t="shared" si="49"/>
        <v>Error?</v>
      </c>
    </row>
    <row r="3227" spans="1:4" x14ac:dyDescent="0.2">
      <c r="A3227" s="55">
        <v>3166</v>
      </c>
      <c r="B3227" s="1232">
        <f>'Acct Summary 7-8'!I20</f>
        <v>4244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-174867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-1413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25051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6963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88766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4244</v>
      </c>
      <c r="C3320" s="14" t="s">
        <v>672</v>
      </c>
      <c r="D3320" s="14" t="str">
        <f t="shared" si="50"/>
        <v>Error?</v>
      </c>
    </row>
    <row r="3321" spans="1:4" x14ac:dyDescent="0.2">
      <c r="A3321" s="55">
        <v>3260</v>
      </c>
      <c r="B3321" s="1232">
        <f>'Acct Summary 7-8'!I79</f>
        <v>74885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79129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94083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19939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114022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11083</v>
      </c>
      <c r="D3387" s="14" t="str">
        <f t="shared" si="51"/>
        <v>Error?</v>
      </c>
    </row>
    <row r="3388" spans="1:4" x14ac:dyDescent="0.2">
      <c r="A3388" s="55">
        <v>3327</v>
      </c>
      <c r="B3388" s="1232">
        <f>'Expenditures 15-22'!D211</f>
        <v>3196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11083</v>
      </c>
      <c r="C3390" s="14" t="s">
        <v>672</v>
      </c>
      <c r="D3390" s="14" t="str">
        <f t="shared" si="51"/>
        <v>Error?</v>
      </c>
    </row>
    <row r="3391" spans="1:4" x14ac:dyDescent="0.2">
      <c r="A3391" s="55">
        <v>3330</v>
      </c>
      <c r="B3391" s="1232">
        <f>'Expenditures 15-22'!K211</f>
        <v>3196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40594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25150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59539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152120</v>
      </c>
      <c r="D3425" s="14" t="str">
        <f t="shared" si="52"/>
        <v>Error?</v>
      </c>
    </row>
    <row r="3426" spans="1:4" x14ac:dyDescent="0.2">
      <c r="A3426" s="83">
        <v>3365</v>
      </c>
      <c r="D3426" s="14" t="str">
        <f t="shared" si="52"/>
        <v>OK</v>
      </c>
    </row>
    <row r="3427" spans="1:4" x14ac:dyDescent="0.2">
      <c r="A3427" s="55">
        <v>3366</v>
      </c>
      <c r="B3427" s="1232">
        <f>'Assets-Liab 5-6'!I4</f>
        <v>28568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8626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26231</v>
      </c>
      <c r="C3446" s="14" t="s">
        <v>672</v>
      </c>
      <c r="D3446" s="14" t="str">
        <f t="shared" si="52"/>
        <v>Error?</v>
      </c>
    </row>
    <row r="3447" spans="1:4" x14ac:dyDescent="0.2">
      <c r="A3447" s="55">
        <v>3386</v>
      </c>
      <c r="B3447" s="1232">
        <f>'Tax Sched 24'!D16</f>
        <v>26231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25654</v>
      </c>
      <c r="C3449" s="14" t="s">
        <v>672</v>
      </c>
      <c r="D3449" s="14" t="str">
        <f t="shared" si="52"/>
        <v>Error?</v>
      </c>
    </row>
    <row r="3450" spans="1:4" x14ac:dyDescent="0.2">
      <c r="A3450" s="55">
        <v>3389</v>
      </c>
      <c r="B3450" s="1232">
        <f>'Tax Sched 24'!E16</f>
        <v>25654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21613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21613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21613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21613</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21613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21613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10084</v>
      </c>
      <c r="C3725" s="14" t="s">
        <v>672</v>
      </c>
      <c r="D3725" s="14" t="str">
        <f t="shared" si="57"/>
        <v>Error?</v>
      </c>
    </row>
    <row r="3726" spans="1:4" x14ac:dyDescent="0.2">
      <c r="A3726" s="55">
        <v>3665</v>
      </c>
      <c r="B3726" s="1232">
        <f>'Tax Sched 24'!D13</f>
        <v>10084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9944</v>
      </c>
      <c r="C3728" s="14" t="s">
        <v>672</v>
      </c>
      <c r="D3728" s="14" t="str">
        <f t="shared" si="57"/>
        <v>Error?</v>
      </c>
    </row>
    <row r="3729" spans="1:4" x14ac:dyDescent="0.2">
      <c r="A3729" s="55">
        <v>3668</v>
      </c>
      <c r="B3729" s="1232">
        <f>'Tax Sched 24'!E13</f>
        <v>9944</v>
      </c>
      <c r="D3729" s="14" t="str">
        <f t="shared" si="57"/>
        <v>Error?</v>
      </c>
    </row>
    <row r="3730" spans="1:4" x14ac:dyDescent="0.2">
      <c r="A3730" s="55">
        <v>3669</v>
      </c>
      <c r="B3730" s="1232">
        <f>'ICR Computation 30'!E10</f>
        <v>28117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361079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1514746</v>
      </c>
      <c r="C4122" s="14" t="s">
        <v>672</v>
      </c>
      <c r="D4122" s="14" t="str">
        <f t="shared" si="63"/>
        <v>Error?</v>
      </c>
    </row>
    <row r="4123" spans="1:4" x14ac:dyDescent="0.2">
      <c r="A4123" s="55">
        <v>4062</v>
      </c>
      <c r="B4123" s="1232">
        <f>'Acct Summary 7-8'!D10</f>
        <v>135353</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110873</v>
      </c>
      <c r="C4125" s="14" t="s">
        <v>672</v>
      </c>
      <c r="D4125" s="14" t="str">
        <f t="shared" si="63"/>
        <v>Error?</v>
      </c>
    </row>
    <row r="4126" spans="1:4" x14ac:dyDescent="0.2">
      <c r="A4126" s="55">
        <v>4065</v>
      </c>
      <c r="B4126" s="1232">
        <f>'Acct Summary 7-8'!G10</f>
        <v>57734</v>
      </c>
      <c r="C4126" s="14" t="s">
        <v>672</v>
      </c>
      <c r="D4126" s="14" t="str">
        <f t="shared" si="63"/>
        <v>Error?</v>
      </c>
    </row>
    <row r="4127" spans="1:4" x14ac:dyDescent="0.2">
      <c r="A4127" s="55">
        <v>4066</v>
      </c>
      <c r="B4127" s="1232">
        <f>'Acct Summary 7-8'!H10</f>
        <v>107730</v>
      </c>
      <c r="C4127" s="14" t="s">
        <v>672</v>
      </c>
      <c r="D4127" s="14" t="str">
        <f t="shared" si="63"/>
        <v>Error?</v>
      </c>
    </row>
    <row r="4128" spans="1:4" x14ac:dyDescent="0.2">
      <c r="A4128" s="55">
        <v>4067</v>
      </c>
      <c r="B4128" s="1232">
        <f>'Acct Summary 7-8'!I10</f>
        <v>4244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361079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1689613</v>
      </c>
      <c r="C4136" s="14" t="s">
        <v>672</v>
      </c>
      <c r="D4136" s="14" t="str">
        <f t="shared" si="63"/>
        <v>Error?</v>
      </c>
    </row>
    <row r="4137" spans="1:4" x14ac:dyDescent="0.2">
      <c r="A4137" s="55">
        <v>4076</v>
      </c>
      <c r="B4137" s="1232">
        <f>'Acct Summary 7-8'!D19</f>
        <v>136766</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85822</v>
      </c>
      <c r="C4139" s="14" t="s">
        <v>672</v>
      </c>
      <c r="D4139" s="14" t="str">
        <f t="shared" si="63"/>
        <v>Error?</v>
      </c>
    </row>
    <row r="4140" spans="1:4" x14ac:dyDescent="0.2">
      <c r="A4140" s="55">
        <v>4079</v>
      </c>
      <c r="B4140" s="1232">
        <f>'Acct Summary 7-8'!G19</f>
        <v>50771</v>
      </c>
      <c r="C4140" s="14" t="s">
        <v>672</v>
      </c>
      <c r="D4140" s="14" t="str">
        <f t="shared" si="63"/>
        <v>Error?</v>
      </c>
    </row>
    <row r="4141" spans="1:4" x14ac:dyDescent="0.2">
      <c r="A4141" s="55">
        <v>4080</v>
      </c>
      <c r="B4141" s="1232">
        <f>'Acct Summary 7-8'!H19</f>
        <v>18964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181.4</v>
      </c>
      <c r="C4265" s="14" t="s">
        <v>672</v>
      </c>
      <c r="D4265" s="14" t="str">
        <f t="shared" si="65"/>
        <v>Error?</v>
      </c>
      <c r="E4265" s="811"/>
    </row>
    <row r="4266" spans="1:5" x14ac:dyDescent="0.2">
      <c r="A4266" s="91">
        <v>4205</v>
      </c>
      <c r="B4266" s="1232">
        <f>('FP Info 3'!F10)*100000</f>
        <v>219.9</v>
      </c>
      <c r="C4266" s="14" t="s">
        <v>672</v>
      </c>
      <c r="D4266" s="14" t="str">
        <f t="shared" si="65"/>
        <v>Error?</v>
      </c>
      <c r="E4266" s="811"/>
    </row>
    <row r="4267" spans="1:5" x14ac:dyDescent="0.2">
      <c r="A4267" s="91">
        <v>4206</v>
      </c>
      <c r="B4267" s="1232">
        <f>('FP Info 3'!H10)*100000</f>
        <v>99.8</v>
      </c>
      <c r="C4267" s="14" t="s">
        <v>672</v>
      </c>
      <c r="D4267" s="14" t="str">
        <f t="shared" si="65"/>
        <v>Error?</v>
      </c>
      <c r="E4267" s="811"/>
    </row>
    <row r="4268" spans="1:5" x14ac:dyDescent="0.2">
      <c r="A4268" s="91">
        <v>4207</v>
      </c>
      <c r="B4268" s="1232">
        <f>('FP Info 3'!J10)*100000</f>
        <v>500.99999999999994</v>
      </c>
      <c r="C4268" s="14" t="s">
        <v>672</v>
      </c>
      <c r="D4268" s="14" t="str">
        <f t="shared" si="65"/>
        <v>Error?</v>
      </c>
    </row>
    <row r="4269" spans="1:5" x14ac:dyDescent="0.2">
      <c r="A4269" s="91">
        <v>4208</v>
      </c>
      <c r="B4269" s="1232">
        <f>'FP Info 3'!J16</f>
        <v>534045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3707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17503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5297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22751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22137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11058371</v>
      </c>
      <c r="D4995" s="14" t="str">
        <f t="shared" si="77"/>
        <v>Error?</v>
      </c>
    </row>
    <row r="4996" spans="1:4" x14ac:dyDescent="0.2">
      <c r="A4996" s="91">
        <v>4935</v>
      </c>
      <c r="B4996" s="1232">
        <f>'FP Info 3'!H31</f>
        <v>763027.59900000005</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195987</v>
      </c>
      <c r="D5061" s="14" t="str">
        <f t="shared" si="78"/>
        <v>Error?</v>
      </c>
    </row>
    <row r="5062" spans="1:4" x14ac:dyDescent="0.2">
      <c r="A5062" s="83">
        <v>5001</v>
      </c>
      <c r="D5062" s="14" t="str">
        <f t="shared" si="78"/>
        <v>OK</v>
      </c>
    </row>
    <row r="5063" spans="1:4" x14ac:dyDescent="0.2">
      <c r="A5063" s="55">
        <v>5002</v>
      </c>
      <c r="B5063" s="1232">
        <f>'Revenues 9-14'!C7</f>
        <v>6273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202260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51261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51261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2453</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2453</v>
      </c>
      <c r="C5087" s="14" t="s">
        <v>672</v>
      </c>
      <c r="D5087" s="14" t="str">
        <f t="shared" si="78"/>
        <v>Error?</v>
      </c>
    </row>
    <row r="5088" spans="1:4" x14ac:dyDescent="0.2">
      <c r="A5088" s="55">
        <v>5027</v>
      </c>
      <c r="B5088" s="1232">
        <f>'Revenues 9-14'!C65</f>
        <v>3243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3243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3391</v>
      </c>
      <c r="D5093" s="14" t="str">
        <f t="shared" si="78"/>
        <v>Error?</v>
      </c>
    </row>
    <row r="5094" spans="1:4" x14ac:dyDescent="0.2">
      <c r="A5094" s="55">
        <v>5033</v>
      </c>
      <c r="B5094" s="1232">
        <f>'Revenues 9-14'!C73</f>
        <v>937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27291</v>
      </c>
      <c r="C5096" s="14" t="s">
        <v>672</v>
      </c>
      <c r="D5096" s="14" t="str">
        <f t="shared" si="78"/>
        <v>Error?</v>
      </c>
    </row>
    <row r="5097" spans="1:4" x14ac:dyDescent="0.2">
      <c r="A5097" s="55">
        <v>5036</v>
      </c>
      <c r="B5097" s="1232">
        <f>'Revenues 9-14'!C77</f>
        <v>6606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2337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8943</v>
      </c>
      <c r="C5102" s="14" t="s">
        <v>672</v>
      </c>
      <c r="D5102" s="14" t="str">
        <f t="shared" si="78"/>
        <v>Error?</v>
      </c>
    </row>
    <row r="5103" spans="1:4" x14ac:dyDescent="0.2">
      <c r="A5103" s="55">
        <v>5042</v>
      </c>
      <c r="B5103" s="1232">
        <f>'Revenues 9-14'!C84</f>
        <v>4670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4670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13427</v>
      </c>
      <c r="D5118" s="14" t="str">
        <f t="shared" si="78"/>
        <v>Error?</v>
      </c>
    </row>
    <row r="5119" spans="1:4" x14ac:dyDescent="0.2">
      <c r="A5119" s="55">
        <v>5058</v>
      </c>
      <c r="B5119" s="1232">
        <f>'Revenues 9-14'!C107</f>
        <v>15265</v>
      </c>
      <c r="D5119" s="14" t="str">
        <f t="shared" ref="D5119:D5182" si="79">IF(ISBLANK(B5119),"OK",IF(A5119-B5119=0,"OK","Error?"))</f>
        <v>Error?</v>
      </c>
    </row>
    <row r="5120" spans="1:4" x14ac:dyDescent="0.2">
      <c r="A5120" s="55">
        <v>5059</v>
      </c>
      <c r="B5120" s="1232">
        <f>'Revenues 9-14'!C108</f>
        <v>28692</v>
      </c>
      <c r="C5120" s="14" t="s">
        <v>672</v>
      </c>
      <c r="D5120" s="14" t="str">
        <f t="shared" si="79"/>
        <v>Error?</v>
      </c>
    </row>
    <row r="5121" spans="1:4" x14ac:dyDescent="0.2">
      <c r="A5121" s="55">
        <v>5060</v>
      </c>
      <c r="B5121" s="1232">
        <f>'Revenues 9-14'!C109</f>
        <v>328813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537483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559620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20838</v>
      </c>
      <c r="D5134" s="14" t="str">
        <f t="shared" si="79"/>
        <v>Error?</v>
      </c>
    </row>
    <row r="5135" spans="1:4" x14ac:dyDescent="0.2">
      <c r="A5135" s="55">
        <v>5074</v>
      </c>
      <c r="B5135" s="1232">
        <f>'Revenues 9-14'!C126</f>
        <v>24148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44986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408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47007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92401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652021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37583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13376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50959</v>
      </c>
      <c r="C5246" s="14" t="s">
        <v>672</v>
      </c>
      <c r="D5246" s="14" t="str">
        <f t="shared" si="80"/>
        <v>Error?</v>
      </c>
    </row>
    <row r="5247" spans="1:4" x14ac:dyDescent="0.2">
      <c r="A5247" s="55">
        <v>5186</v>
      </c>
      <c r="B5247" s="1232">
        <f>'Revenues 9-14'!C203</f>
        <v>46254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46254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26362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26362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172833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172833</v>
      </c>
      <c r="C5326" s="14" t="s">
        <v>672</v>
      </c>
      <c r="D5326" s="14" t="str">
        <f t="shared" si="82"/>
        <v>Error?</v>
      </c>
    </row>
    <row r="5327" spans="1:4" x14ac:dyDescent="0.2">
      <c r="A5327" s="55">
        <v>5266</v>
      </c>
      <c r="B5327" s="1232">
        <f>'Revenues 9-14'!C275</f>
        <v>1153667</v>
      </c>
      <c r="C5327" s="14" t="s">
        <v>672</v>
      </c>
      <c r="D5327" s="14" t="str">
        <f t="shared" si="82"/>
        <v>Error?</v>
      </c>
    </row>
    <row r="5328" spans="1:4" x14ac:dyDescent="0.2">
      <c r="A5328" s="55">
        <v>5267</v>
      </c>
      <c r="B5328" s="1232">
        <f>'Revenues 9-14'!D5</f>
        <v>23962</v>
      </c>
      <c r="D5328" s="14" t="str">
        <f t="shared" si="82"/>
        <v>Error?</v>
      </c>
    </row>
    <row r="5329" spans="1:4" x14ac:dyDescent="0.2">
      <c r="A5329" s="83">
        <v>5268</v>
      </c>
      <c r="D5329" s="14" t="str">
        <f t="shared" si="82"/>
        <v>OK</v>
      </c>
    </row>
    <row r="5330" spans="1:4" x14ac:dyDescent="0.2">
      <c r="A5330" s="55">
        <v>5269</v>
      </c>
      <c r="B5330" s="1232">
        <f>'Revenues 9-14'!D6</f>
        <v>10084</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34046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480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480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320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40</v>
      </c>
      <c r="D5354" s="14" t="str">
        <f t="shared" si="82"/>
        <v>Error?</v>
      </c>
    </row>
    <row r="5355" spans="1:4" x14ac:dyDescent="0.2">
      <c r="A5355" s="55">
        <v>5294</v>
      </c>
      <c r="B5355" s="1232">
        <f>'Revenues 9-14'!D108</f>
        <v>360</v>
      </c>
      <c r="C5355" s="14" t="s">
        <v>672</v>
      </c>
      <c r="D5355" s="14" t="str">
        <f t="shared" si="82"/>
        <v>Error?</v>
      </c>
    </row>
    <row r="5356" spans="1:4" x14ac:dyDescent="0.2">
      <c r="A5356" s="55">
        <v>5295</v>
      </c>
      <c r="B5356" s="1232">
        <f>'Revenues 9-14'!D109</f>
        <v>34886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100467</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100467</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100467</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135353</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10455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10455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25581</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25581</v>
      </c>
      <c r="C5579" s="14" t="s">
        <v>672</v>
      </c>
      <c r="D5579" s="14" t="str">
        <f t="shared" si="86"/>
        <v>Error?</v>
      </c>
    </row>
    <row r="5580" spans="1:4" x14ac:dyDescent="0.2">
      <c r="A5580" s="55">
        <v>5519</v>
      </c>
      <c r="B5580" s="1232">
        <f>'Revenues 9-14'!F65</f>
        <v>296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36332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49541</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49541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49541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74541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110873</v>
      </c>
      <c r="C5720" s="14" t="s">
        <v>672</v>
      </c>
      <c r="D5720" s="14" t="str">
        <f t="shared" si="88"/>
        <v>Error?</v>
      </c>
    </row>
    <row r="5721" spans="1:4" x14ac:dyDescent="0.2">
      <c r="A5721" s="55">
        <v>5660</v>
      </c>
      <c r="B5721" s="1232">
        <f>'Revenues 9-14'!G5</f>
        <v>31479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26231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57710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57734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107730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107730</v>
      </c>
      <c r="C5915" s="14" t="s">
        <v>672</v>
      </c>
      <c r="D5915" s="14" t="str">
        <f t="shared" si="91"/>
        <v>Error?</v>
      </c>
    </row>
    <row r="5916" spans="1:4" x14ac:dyDescent="0.2">
      <c r="A5916" s="55">
        <v>5855</v>
      </c>
      <c r="B5916" s="1232">
        <f>'Revenues 9-14'!I5</f>
        <v>3965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3965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279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279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4244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57734</v>
      </c>
      <c r="C6024" s="14" t="s">
        <v>672</v>
      </c>
      <c r="D6024" s="14" t="str">
        <f t="shared" si="93"/>
        <v>Error?</v>
      </c>
    </row>
    <row r="6025" spans="1:5" x14ac:dyDescent="0.2">
      <c r="A6025" s="55">
        <v>5964</v>
      </c>
      <c r="B6025" s="1232">
        <f>'Revenues 9-14'!H109</f>
        <v>107730</v>
      </c>
      <c r="C6025" s="14" t="s">
        <v>672</v>
      </c>
      <c r="D6025" s="14" t="str">
        <f t="shared" si="93"/>
        <v>Error?</v>
      </c>
    </row>
    <row r="6026" spans="1:5" x14ac:dyDescent="0.2">
      <c r="A6026" s="55">
        <v>5965</v>
      </c>
      <c r="B6026" s="1232">
        <f>'Revenues 9-14'!I109</f>
        <v>4244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22963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164.34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8613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8613</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8613</v>
      </c>
      <c r="D6216" s="14" t="str">
        <f t="shared" si="96"/>
        <v>Error?</v>
      </c>
      <c r="E6216" s="14" t="s">
        <v>209</v>
      </c>
    </row>
    <row r="6217" spans="1:5" x14ac:dyDescent="0.2">
      <c r="A6217">
        <v>6156</v>
      </c>
      <c r="B6217" s="1232">
        <f>'Assets-Liab 5-6'!J4</f>
        <v>8613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20945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20945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20945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14008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14008</v>
      </c>
      <c r="D6229" s="14" t="str">
        <f t="shared" si="96"/>
        <v>Error?</v>
      </c>
      <c r="E6229" s="14" t="s">
        <v>209</v>
      </c>
    </row>
    <row r="6230" spans="1:5" x14ac:dyDescent="0.2">
      <c r="A6230">
        <v>6169</v>
      </c>
      <c r="B6230" s="1232">
        <f>'Acct Summary 7-8'!J20</f>
        <v>6937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6937</v>
      </c>
      <c r="D6263" s="14" t="str">
        <f t="shared" si="96"/>
        <v>Error?</v>
      </c>
      <c r="E6263" s="14" t="s">
        <v>209</v>
      </c>
    </row>
    <row r="6264" spans="1:5" x14ac:dyDescent="0.2">
      <c r="A6264">
        <v>6203</v>
      </c>
      <c r="B6264" s="1232">
        <f>'Acct Summary 7-8'!J79</f>
        <v>1676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8613</v>
      </c>
      <c r="D6266" s="14" t="str">
        <f t="shared" si="96"/>
        <v>Error?</v>
      </c>
      <c r="E6266" s="14" t="s">
        <v>209</v>
      </c>
    </row>
    <row r="6267" spans="1:5" x14ac:dyDescent="0.2">
      <c r="A6267">
        <v>6206</v>
      </c>
      <c r="B6267" s="1232">
        <f>'Acct Summary 7-8'!C82</f>
        <v>-174867</v>
      </c>
      <c r="D6267" s="14" t="str">
        <f t="shared" si="96"/>
        <v>Error?</v>
      </c>
      <c r="E6267" s="14" t="s">
        <v>209</v>
      </c>
    </row>
    <row r="6268" spans="1:5" x14ac:dyDescent="0.2">
      <c r="A6268">
        <v>6207</v>
      </c>
      <c r="B6268" s="1232">
        <f>'Acct Summary 7-8'!D82</f>
        <v>-1413</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25051</v>
      </c>
      <c r="D6270" s="14" t="str">
        <f t="shared" si="96"/>
        <v>Error?</v>
      </c>
      <c r="E6270" s="14" t="s">
        <v>209</v>
      </c>
    </row>
    <row r="6271" spans="1:5" x14ac:dyDescent="0.2">
      <c r="A6271">
        <v>6210</v>
      </c>
      <c r="B6271" s="1232">
        <f>'Acct Summary 7-8'!G82</f>
        <v>6963</v>
      </c>
      <c r="D6271" s="14" t="str">
        <f t="shared" ref="D6271:D6334" si="97">IF(ISBLANK(B6271),"OK",IF(A6271-B6271=0,"OK","Error?"))</f>
        <v>Error?</v>
      </c>
      <c r="E6271" s="14" t="s">
        <v>209</v>
      </c>
    </row>
    <row r="6272" spans="1:5" x14ac:dyDescent="0.2">
      <c r="A6272">
        <v>6211</v>
      </c>
      <c r="B6272" s="1232">
        <f>'Acct Summary 7-8'!H82</f>
        <v>88766</v>
      </c>
      <c r="D6272" s="14" t="str">
        <f t="shared" si="97"/>
        <v>Error?</v>
      </c>
      <c r="E6272" s="14" t="s">
        <v>209</v>
      </c>
    </row>
    <row r="6273" spans="1:5" x14ac:dyDescent="0.2">
      <c r="A6273">
        <v>6212</v>
      </c>
      <c r="B6273" s="1232">
        <f>'Acct Summary 7-8'!I82</f>
        <v>4244</v>
      </c>
      <c r="D6273" s="14" t="str">
        <f t="shared" si="97"/>
        <v>Error?</v>
      </c>
      <c r="E6273" s="14" t="s">
        <v>209</v>
      </c>
    </row>
    <row r="6274" spans="1:5" x14ac:dyDescent="0.2">
      <c r="A6274">
        <v>6213</v>
      </c>
      <c r="B6274" s="1232">
        <f>'Acct Summary 7-8'!J82</f>
        <v>6937</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-0.64657314421782797</v>
      </c>
      <c r="D6276" s="14" t="str">
        <f t="shared" si="97"/>
        <v>Error?</v>
      </c>
      <c r="E6276" s="14" t="s">
        <v>209</v>
      </c>
    </row>
    <row r="6277" spans="1:5" x14ac:dyDescent="0.2">
      <c r="A6277">
        <v>6216</v>
      </c>
      <c r="B6277" s="1232">
        <f>'Acct Summary 7-8'!D83</f>
        <v>-1.3412307429450123E-2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0.3166483384525931</v>
      </c>
      <c r="D6279" s="14" t="str">
        <f t="shared" si="97"/>
        <v>Error?</v>
      </c>
      <c r="E6279" s="14" t="s">
        <v>209</v>
      </c>
    </row>
    <row r="6280" spans="1:5" x14ac:dyDescent="0.2">
      <c r="A6280">
        <v>6219</v>
      </c>
      <c r="B6280" s="1232">
        <f>'Acct Summary 7-8'!G83</f>
        <v>0.1169485547288332</v>
      </c>
      <c r="D6280" s="14" t="str">
        <f t="shared" si="97"/>
        <v>Error?</v>
      </c>
      <c r="E6280" s="14" t="s">
        <v>209</v>
      </c>
    </row>
    <row r="6281" spans="1:5" x14ac:dyDescent="0.2">
      <c r="A6281">
        <v>6220</v>
      </c>
      <c r="B6281" s="1232">
        <f>'Acct Summary 7-8'!H83</f>
        <v>0.58352616355508813</v>
      </c>
      <c r="D6281" s="14" t="str">
        <f t="shared" si="97"/>
        <v>Error?</v>
      </c>
      <c r="E6281" s="14" t="s">
        <v>209</v>
      </c>
    </row>
    <row r="6282" spans="1:5" x14ac:dyDescent="0.2">
      <c r="A6282">
        <v>6221</v>
      </c>
      <c r="B6282" s="1232">
        <f>'Acct Summary 7-8'!I83</f>
        <v>5.3633939516485742E-2</v>
      </c>
      <c r="D6282" s="14" t="str">
        <f t="shared" si="97"/>
        <v>Error?</v>
      </c>
      <c r="E6282" s="14" t="s">
        <v>209</v>
      </c>
    </row>
    <row r="6283" spans="1:5" x14ac:dyDescent="0.2">
      <c r="A6283">
        <v>6222</v>
      </c>
      <c r="B6283" s="1232">
        <f>'Acct Summary 7-8'!J83</f>
        <v>0.80541042610008129</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20945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20945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20945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60757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78296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10126</v>
      </c>
      <c r="D6983" s="14" t="str">
        <f t="shared" si="108"/>
        <v>Error?</v>
      </c>
    </row>
    <row r="6984" spans="1:4" x14ac:dyDescent="0.2">
      <c r="A6984">
        <v>6923</v>
      </c>
      <c r="B6984" s="1232">
        <f>'Expenditures 15-22'!K86</f>
        <v>10126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10126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14008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20945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3089</v>
      </c>
      <c r="D7073" s="14" t="str">
        <f t="shared" si="109"/>
        <v>Error?</v>
      </c>
    </row>
    <row r="7074" spans="1:4" x14ac:dyDescent="0.2">
      <c r="A7074">
        <v>7013</v>
      </c>
      <c r="B7074" s="1232">
        <f>'Expenditures 15-22'!K210</f>
        <v>3089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759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759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2182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2182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8685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8685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1982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1982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400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400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14008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14008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14008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14008</v>
      </c>
      <c r="D7224" s="14" t="str">
        <f t="shared" si="111"/>
        <v>Error?</v>
      </c>
    </row>
    <row r="7225" spans="1:4" x14ac:dyDescent="0.2">
      <c r="A7225">
        <v>7164</v>
      </c>
      <c r="B7225" s="1232">
        <f>'Expenditures 15-22'!K332</f>
        <v>6937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15591</v>
      </c>
      <c r="D7246" s="14" t="str">
        <f t="shared" si="112"/>
        <v>Error?</v>
      </c>
    </row>
    <row r="7247" spans="1:4" x14ac:dyDescent="0.2">
      <c r="A7247">
        <f t="shared" si="113"/>
        <v>7186</v>
      </c>
      <c r="B7247" s="1232">
        <f>'Expenditures 15-22'!E7</f>
        <v>48</v>
      </c>
      <c r="D7247" s="14" t="str">
        <f t="shared" si="112"/>
        <v>Error?</v>
      </c>
    </row>
    <row r="7248" spans="1:4" x14ac:dyDescent="0.2">
      <c r="A7248">
        <f t="shared" si="113"/>
        <v>7187</v>
      </c>
      <c r="B7248" s="1232">
        <f>'Expenditures 15-22'!F7</f>
        <v>1900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8017</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8017</v>
      </c>
      <c r="D7618" s="14" t="str">
        <f t="shared" si="124"/>
        <v>Error?</v>
      </c>
      <c r="E7618" s="14" t="s">
        <v>20</v>
      </c>
    </row>
    <row r="7619" spans="1:5" x14ac:dyDescent="0.2">
      <c r="A7619">
        <f t="shared" si="123"/>
        <v>7558</v>
      </c>
      <c r="B7619" s="1232">
        <f>'Cap Outlay Deprec 27'!H14</f>
        <v>2945</v>
      </c>
      <c r="D7619" s="14" t="str">
        <f t="shared" si="124"/>
        <v>Error?</v>
      </c>
      <c r="E7619" s="14" t="s">
        <v>20</v>
      </c>
    </row>
    <row r="7620" spans="1:5" x14ac:dyDescent="0.2">
      <c r="A7620">
        <f t="shared" si="123"/>
        <v>7559</v>
      </c>
      <c r="B7620" s="1232">
        <f>'Cap Outlay Deprec 27'!I14</f>
        <v>698</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3643</v>
      </c>
      <c r="D7622" s="14" t="str">
        <f t="shared" si="124"/>
        <v>Error?</v>
      </c>
      <c r="E7622" s="14" t="s">
        <v>20</v>
      </c>
    </row>
    <row r="7623" spans="1:5" x14ac:dyDescent="0.2">
      <c r="A7623">
        <f t="shared" si="123"/>
        <v>7562</v>
      </c>
      <c r="B7623" s="1232">
        <f>'Cap Outlay Deprec 27'!L14</f>
        <v>4374</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81681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107730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107730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6273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18964</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18964</v>
      </c>
      <c r="D7730" s="14" t="str">
        <f t="shared" si="126"/>
        <v>Error?</v>
      </c>
      <c r="E7730" s="14" t="s">
        <v>988</v>
      </c>
    </row>
    <row r="7731" spans="1:6" x14ac:dyDescent="0.2">
      <c r="A7731">
        <v>7670</v>
      </c>
      <c r="B7731" s="1232">
        <f>'Revenues 9-14'!H103</f>
        <v>107730</v>
      </c>
      <c r="D7731" s="14" t="str">
        <f t="shared" si="126"/>
        <v>Error?</v>
      </c>
      <c r="E7731" s="14" t="s">
        <v>988</v>
      </c>
    </row>
    <row r="7732" spans="1:6" x14ac:dyDescent="0.2">
      <c r="A7732">
        <v>7671</v>
      </c>
      <c r="B7732" s="1232">
        <f>'Rest Tax Levies-Tort Im 26'!J24</f>
        <v>88766</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88766</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2016-10-06T21:38:17Z</cp:lastPrinted>
  <dcterms:created xsi:type="dcterms:W3CDTF">2003-10-29T19:06:34Z</dcterms:created>
  <dcterms:modified xsi:type="dcterms:W3CDTF">2016-10-14T20:22:31Z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